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filterPrivacy="1" defaultThemeVersion="124226"/>
  <xr:revisionPtr revIDLastSave="0" documentId="13_ncr:1_{9A974CFD-8D92-4659-90EB-43FEBC73C38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Додаток_1" sheetId="6" r:id="rId1"/>
    <sheet name="Пропозиція_роботи_послуги" sheetId="7" state="hidden" r:id="rId2"/>
  </sheets>
  <definedNames>
    <definedName name="_xlnm.Print_Area" localSheetId="0">Додаток_1!$A$1:$J$94</definedName>
    <definedName name="_xlnm.Print_Area" localSheetId="1">Пропозиція_роботи_послуги!$A$1:$H$40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5" i="6" l="1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 l="1"/>
  <c r="F16" i="7"/>
  <c r="F23" i="7"/>
  <c r="F22" i="7"/>
  <c r="F21" i="7"/>
  <c r="F20" i="7"/>
  <c r="F19" i="7"/>
  <c r="F18" i="7"/>
  <c r="F17" i="7"/>
  <c r="F15" i="7"/>
  <c r="F14" i="7"/>
  <c r="E2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tc={C0142869-EC8B-42CB-A05E-5961600D0AC6}</author>
  </authors>
  <commentList>
    <comment ref="B15" authorId="0" shapeId="0" xr:uid="{C0142869-EC8B-42CB-A05E-5961600D0AC6}">
      <text>
        <t xml:space="preserve">[Ланцюжок приміток]
Ваша версія Excel дає змогу прочитати цей ланцюжок приміток, проте будь-які зміни в примітці буде вилучено, якщо відкрити цей файл у новішій версії Excel. Докладні відомості: https://go.microsoft.com/fwlink/?linkid=870924.
Примітка:
    У разі вимоги конкретного Бренду, назви ТМ - написати обгрунтування чому потрібен саме цей бренд? </t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<sst xmlns="http://schemas.openxmlformats.org/spreadsheetml/2006/main" count="261" uniqueCount="161">
  <si>
    <t>Форма цінової пропозиції</t>
  </si>
  <si>
    <t>Відомості про підприємство</t>
  </si>
  <si>
    <t>Повне найменування учасника – суб’єкта господарювання</t>
  </si>
  <si>
    <t>Ідентифікаційний код за ЄДРПОУ або реєстраційний номер облікової картки платника податків</t>
  </si>
  <si>
    <t>Реквізити (адреса - юридична та фактична, телефон, факс, телефон для контактів, e-mail, розрахунковий рахунок)</t>
  </si>
  <si>
    <t>Відомості про особу (осіб), які уповноважені представляти інтереси Учасника</t>
  </si>
  <si>
    <t>(Прізвище, ім’я, по батькові, посада, контактний телефон).</t>
  </si>
  <si>
    <t>№ п/п</t>
  </si>
  <si>
    <t>Технічні характеристики та опис</t>
  </si>
  <si>
    <t>Кількість</t>
  </si>
  <si>
    <r>
      <t xml:space="preserve">Ціна,  за одиницю, 
</t>
    </r>
    <r>
      <rPr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</si>
  <si>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r>
      <t xml:space="preserve">Вартість, грн., 
</t>
    </r>
    <r>
      <rPr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</si>
  <si>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t>Умови оплати, % передплати /післяплати</t>
  </si>
  <si>
    <t>Запит**</t>
  </si>
  <si>
    <t>Запит</t>
  </si>
  <si>
    <t>Пропозиція</t>
  </si>
  <si>
    <t>Всього вартість пропозиції, грн*</t>
  </si>
  <si>
    <r>
      <t xml:space="preserve"> ** Закупівля відбувається одним лотом //Закупівля здійснюється окремими позиціями/лотами. </t>
    </r>
    <r>
      <rPr>
        <b/>
        <i/>
        <sz val="11"/>
        <color rgb="FFFF0000"/>
        <rFont val="Times New Roman"/>
        <family val="1"/>
        <charset val="204"/>
      </rPr>
      <t>[зазначається в залежності від вимог, зазначених у Заявці на закупівлю]</t>
    </r>
  </si>
  <si>
    <r>
      <t>Примітка:</t>
    </r>
    <r>
      <rPr>
        <i/>
        <sz val="11"/>
        <color theme="1"/>
        <rFont val="Times New Roman"/>
        <family val="1"/>
        <charset val="204"/>
      </rPr>
      <t xml:space="preserve"> вартість одиниці продукції та загальну вартість пропозиції потрібно заповнювати у гривнях, зазначаючи цифрове значення, яке має не більше двох знаків після коми.</t>
    </r>
  </si>
  <si>
    <t>Ми погоджуємося з умовами, що Замовник має право розділити дану закупівлю між декількома постачальниками за умови наявності більш вигідних умов на різні позиції.</t>
  </si>
  <si>
    <r>
      <t>Ми погоджуємося з умовами, що Ви можете відхилити нашу чи всі надані пропозиції, та розуміємо, що Ви не обмежені у прийнятті будь-якої іншої пропозиції з більш вигідними для Вас умовами.</t>
    </r>
    <r>
      <rPr>
        <sz val="12"/>
        <color theme="1"/>
        <rFont val="Times New Roman"/>
        <family val="1"/>
        <charset val="204"/>
      </rPr>
      <t xml:space="preserve"> </t>
    </r>
  </si>
  <si>
    <t xml:space="preserve">Подаючи свою пропозицію ми підтверджуємо повну комплектацію та відповідність умовам зазначеним в Запиті. </t>
  </si>
  <si>
    <t xml:space="preserve">              Керівник організації/ФОП:____________________________ ( ____________________) </t>
  </si>
  <si>
    <t xml:space="preserve">                                  МП                                  підпис                               ПІБ </t>
  </si>
  <si>
    <r>
      <t>(Назва Учасника),</t>
    </r>
    <r>
      <rPr>
        <sz val="11"/>
        <color theme="1"/>
        <rFont val="Times New Roman"/>
        <family val="1"/>
        <charset val="204"/>
      </rPr>
      <t xml:space="preserve"> надає свою пропозицію щодо участі у закупівлі</t>
    </r>
    <r>
      <rPr>
        <sz val="11"/>
        <rFont val="Times New Roman"/>
        <family val="1"/>
        <charset val="204"/>
      </rPr>
      <t xml:space="preserve"> </t>
    </r>
    <r>
      <rPr>
        <sz val="11"/>
        <color rgb="FFFF0000"/>
        <rFont val="Times New Roman"/>
        <family val="1"/>
        <charset val="204"/>
      </rPr>
      <t xml:space="preserve">[найменування необхідних  робіт або послуг].  </t>
    </r>
  </si>
  <si>
    <t>Вважається, що Підрядник повністю розуміє обсяг робіт/послуг.
Якщо Підрядник розуміє, що є роботи, які не включені до основного переліку і не можуть бути враховані одиничними розцінками, але необхідні для завершення повного комплексу робіт/послуг, він повинен врахувати ці витрати в наданих в таблиці одиничних розцінках.</t>
  </si>
  <si>
    <r>
      <t>Термін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надання послуг / виконання робіт</t>
    </r>
    <r>
      <rPr>
        <b/>
        <sz val="12"/>
        <color theme="1"/>
        <rFont val="Times New Roman"/>
        <family val="1"/>
        <charset val="204"/>
      </rPr>
      <t>, календарних днів</t>
    </r>
  </si>
  <si>
    <t xml:space="preserve">  * Товариство Червоного Хреста України є громадською неприбутковою організацією і просить надати максимальні знижки на послуги/роботи, вказані у ціновій пропозиції.</t>
  </si>
  <si>
    <r>
      <t xml:space="preserve">Ми погоджуємось, що всі витрати, пов’язані </t>
    </r>
    <r>
      <rPr>
        <sz val="11"/>
        <color rgb="FFFF0000"/>
        <rFont val="Times New Roman"/>
        <family val="1"/>
        <charset val="204"/>
      </rPr>
      <t>з наданням послуг/виконанням робіт</t>
    </r>
    <r>
      <rPr>
        <sz val="11"/>
        <color theme="1"/>
        <rFont val="Times New Roman"/>
        <family val="1"/>
        <charset val="204"/>
      </rPr>
      <t>, здійснюються за рахунок Постачальника та їх вартість включена в цінову пропозицію.</t>
    </r>
  </si>
  <si>
    <r>
      <t>Учасники повинні надсилати цінові пропозиції з підписом і печаткою</t>
    </r>
    <r>
      <rPr>
        <b/>
        <i/>
        <sz val="11"/>
        <color theme="1"/>
        <rFont val="Times New Roman"/>
        <family val="1"/>
        <charset val="204"/>
      </rPr>
      <t xml:space="preserve"> (за наявності)</t>
    </r>
  </si>
  <si>
    <t>Ми погоджуємось зафіксувати цінову пропозицію протягом 90 календарних днів з моменту подачі</t>
  </si>
  <si>
    <r>
      <t>Ми погоджуємося та ознайомлені з умовами типового Договору  ТЧХУ (Додаток №</t>
    </r>
    <r>
      <rPr>
        <sz val="11"/>
        <color rgb="FFFF0000"/>
        <rFont val="Times New Roman"/>
        <family val="1"/>
        <charset val="204"/>
      </rPr>
      <t>_</t>
    </r>
    <r>
      <rPr>
        <sz val="11"/>
        <color theme="1"/>
        <rFont val="Times New Roman"/>
        <family val="1"/>
        <charset val="204"/>
      </rPr>
      <t xml:space="preserve"> до Запиту).</t>
    </r>
  </si>
  <si>
    <t>Додаток №__ до Запиту</t>
  </si>
  <si>
    <t>Учасники повинні надсилати цінові пропозиції з підписом і печаткою.</t>
  </si>
  <si>
    <t>Додаток №1 до Запиту</t>
  </si>
  <si>
    <t>Візуалізація</t>
  </si>
  <si>
    <r>
      <t xml:space="preserve">Пропозиція
</t>
    </r>
    <r>
      <rPr>
        <b/>
        <i/>
        <sz val="11"/>
        <color theme="1"/>
        <rFont val="Times New Roman"/>
        <family val="1"/>
        <charset val="204"/>
      </rPr>
      <t xml:space="preserve"> (вказати модель (торгову марку), виробника, параметри та характеристики продукції)</t>
    </r>
  </si>
  <si>
    <t>Фото товару</t>
  </si>
  <si>
    <t>Од.виміру</t>
  </si>
  <si>
    <t>штук</t>
  </si>
  <si>
    <t>Ми погоджуємось, що всі витрати, пов’язані з доставкою товару, завантажувально-розвантажувальними роботами, монтажем та встановленням на об’єкті, здійснюються за рахунок Постачальника за наданою адресою.</t>
  </si>
  <si>
    <r>
      <t>Ми погоджуємося та ознайомлені з умовами типового Договору  ТЧХУ (Додаток №</t>
    </r>
    <r>
      <rPr>
        <sz val="1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до Запиту).</t>
    </r>
  </si>
  <si>
    <r>
      <t>Умови оплати:  _________________</t>
    </r>
    <r>
      <rPr>
        <b/>
        <sz val="12"/>
        <color rgb="FFFF0000"/>
        <rFont val="Times New Roman"/>
        <family val="1"/>
        <charset val="204"/>
      </rPr>
      <t> </t>
    </r>
    <r>
      <rPr>
        <b/>
        <i/>
        <sz val="12"/>
        <color rgb="FFFF0000"/>
        <rFont val="Times New Roman"/>
        <family val="1"/>
        <charset val="204"/>
      </rPr>
      <t>(прописати)</t>
    </r>
  </si>
  <si>
    <r>
      <t>Термін доставки з дати підписання договору: _________________ </t>
    </r>
    <r>
      <rPr>
        <b/>
        <sz val="12"/>
        <color rgb="FFFF0000"/>
        <rFont val="Times New Roman"/>
        <family val="1"/>
        <charset val="204"/>
      </rPr>
      <t xml:space="preserve">(календарних днів, </t>
    </r>
    <r>
      <rPr>
        <b/>
        <i/>
        <sz val="12"/>
        <color rgb="FFFF0000"/>
        <rFont val="Times New Roman"/>
        <family val="1"/>
        <charset val="204"/>
      </rPr>
      <t>прописати</t>
    </r>
    <r>
      <rPr>
        <b/>
        <sz val="12"/>
        <color rgb="FFFF0000"/>
        <rFont val="Times New Roman"/>
        <family val="1"/>
        <charset val="204"/>
      </rPr>
      <t>)</t>
    </r>
  </si>
  <si>
    <t xml:space="preserve">  *Київська обласна організація  Товариства Червоного Хреста України є громадською неприбутковою організацією і просить надати максимальні знижки на товар, вказаний у ціновій пропозиції.</t>
  </si>
  <si>
    <t>Запит, найменування товару</t>
  </si>
  <si>
    <r>
      <t>(Назва Учасника),</t>
    </r>
    <r>
      <rPr>
        <sz val="11"/>
        <color theme="1"/>
        <rFont val="Times New Roman"/>
        <family val="1"/>
        <charset val="204"/>
      </rPr>
      <t xml:space="preserve"> надає свою пропозицію щодо участі у </t>
    </r>
    <r>
      <rPr>
        <b/>
        <sz val="11"/>
        <color theme="1"/>
        <rFont val="Times New Roman"/>
        <family val="1"/>
        <charset val="204"/>
      </rPr>
      <t>місцевій закупівлі офісного приладдя та канцтоварів для Київської обласної та районних організацій ТЧХУ.</t>
    </r>
  </si>
  <si>
    <t>Файл А4 40мкн 100шт прозор. BuroMax BM.3805-у</t>
  </si>
  <si>
    <t>Папір офісний А4 80г/м2 500 арк./пач білий клас А</t>
  </si>
  <si>
    <t>Папір А4 Q-CONNECT 80г/м2 500арк. клас С+</t>
  </si>
  <si>
    <t>Набір маркерів текст. 6 кольор. 1-4,5мм "4Office" 4-109/6 01100320</t>
  </si>
  <si>
    <t>Маркер перманентний водостійкий</t>
  </si>
  <si>
    <t>Клей ПВА 50мл супер ковпачок "КіП"</t>
  </si>
  <si>
    <t>Клей-олівець, 15 мл</t>
  </si>
  <si>
    <t>Коректор-ручка</t>
  </si>
  <si>
    <t xml:space="preserve">Гумка біло-сіра для олівця 8В-10Н </t>
  </si>
  <si>
    <t>Скотч прозорий, 48 мм</t>
  </si>
  <si>
    <t>Скотч двосторонній універсальний термостійкий 18 мм 2 м</t>
  </si>
  <si>
    <t>Стрічка малярна 35 на 50 мм</t>
  </si>
  <si>
    <t>Стрейч-плівка прозора 20мкм х 300м х 500мм</t>
  </si>
  <si>
    <t>Скоба N24/6 1000шт. BUROMAX BM.4402</t>
  </si>
  <si>
    <t>Папка-швидкозшивач А4 метал.пружин.+кишеня Clip А Light асорті Economix E31207 /20</t>
  </si>
  <si>
    <t>Швидкозшивач А4 з перфорац. пласт. Economix глян. з прозор. верхом E38504 асорт.</t>
  </si>
  <si>
    <t>Папка на завязках картонна 0,4 мм</t>
  </si>
  <si>
    <t>Біндери для паперу 15 мм, 12 шт. в упаковці Buromax, Economix</t>
  </si>
  <si>
    <t>Біндери для паперу 32 мм, 12 шт. в упаковці Buromax, Economix</t>
  </si>
  <si>
    <t>Біндери для паперу 51 мм, 12 шт. в упаковці Buromax,Economix</t>
  </si>
  <si>
    <t>Кнопки-цвяшки</t>
  </si>
  <si>
    <t>Скріпки 28мм 100шт круглі 4Office 4-321 04101150 10/500</t>
  </si>
  <si>
    <t>Блокнот для фліпчарта</t>
  </si>
  <si>
    <t>Плівка д/ламінування А4 216х303 75мк BUROMAX BM.7722 (за 100шт.)</t>
  </si>
  <si>
    <t>Папір д/нотат. клейкий 76х76мм 100арк кольор .4Office 4-423-22 02041470</t>
  </si>
  <si>
    <t>Папір для нотаток білий 9х9х5см непрокл. BUROMAX BM.2215</t>
  </si>
  <si>
    <t>Лоток д/паперів гориз. метал. сітка 3-х ярусн. 3в1 чорн. Axent 35894 2122-01-A</t>
  </si>
  <si>
    <t>Ніж канцелярський</t>
  </si>
  <si>
    <t>Ножиці канцелярські, 20 см</t>
  </si>
  <si>
    <t>Олівець графітовий</t>
  </si>
  <si>
    <t>Ручка кулькова автоматична 0,5 мм пише синім Buromax, Economix</t>
  </si>
  <si>
    <t>Антистеплер</t>
  </si>
  <si>
    <t>Конверт пластиковий А5 з кнопкою</t>
  </si>
  <si>
    <t>Нитки шовкові для прошивання документів</t>
  </si>
  <si>
    <t>Книга для нотаток Axent A4 96 арк. клітинка</t>
  </si>
  <si>
    <t>Діркопробивач до 30 аркушів металевий з лінійкою</t>
  </si>
  <si>
    <t>Тканина для фасилітації WOW TRENING 1,5x4 м</t>
  </si>
  <si>
    <t>Клей для фасилітації</t>
  </si>
  <si>
    <t>Чинка з контейнером Pastel soft, 1157-А, асорті Axent</t>
  </si>
  <si>
    <t>Роздільник аркушів, 240х105 мм, 100 штук, картонний, кольоровий , ECONOMIX</t>
  </si>
  <si>
    <t>Папка-реєстратор 5см А4 одностор. BUROMAX BM.3012-05c</t>
  </si>
  <si>
    <t>Папка-реєстратор A4 одностор.  7см BUROMAX BM.3011-05с</t>
  </si>
  <si>
    <t>Бейдж горізонтальний на шнурку 110*80 мм</t>
  </si>
  <si>
    <t>Серветки для монітору Buromax, Economix</t>
  </si>
  <si>
    <t>(Елемент живлення) батарейка Duracell LR06 MN1500 (АА)/за 2 шт/</t>
  </si>
  <si>
    <t xml:space="preserve"> ** Закупівля здійснюється одним лотом.</t>
  </si>
  <si>
    <t>Конверт паперовий скл. Формат А4</t>
  </si>
  <si>
    <t>Папір з липким шаром 45х12 5х25 арк.</t>
  </si>
  <si>
    <t>Підставка під папір для нотатк пластикова</t>
  </si>
  <si>
    <t>Конверт В4 250*353 скл. Білий 0+0,90г/м2</t>
  </si>
  <si>
    <t xml:space="preserve">А4 + 40мк 100 шт в уп </t>
  </si>
  <si>
    <t xml:space="preserve"> Параметри та характеристики товару</t>
  </si>
  <si>
    <t>Гумка Koh-I-Noor комбінована SunPearl 6541/81</t>
  </si>
  <si>
    <t>офісний папір; Формат: А4; Кількість аркушів у пачці: 500 шт.; Щільність: 80 г/м²; Поверхня: без покриття; Додатково: Непрозорість 90%; Білизна: 150%; Товщина, мм: 0.106 мм</t>
  </si>
  <si>
    <t>80г/м2 500 арк./пач білий клас С+; CIE білизни - 150%</t>
  </si>
  <si>
    <t>6 кольор. 1-4,5мм</t>
  </si>
  <si>
    <t>Набір маркерів для сухостираємих дошок</t>
  </si>
  <si>
    <t>Сухостираючі, для магнітно-маркерних дощок, спиртові, різнокольорові, 6 кольорів</t>
  </si>
  <si>
    <t>Маркер перманентний водостійкий, чорний, синій, червоний 1мм, Buromax, Economix</t>
  </si>
  <si>
    <t>Ніж канц.18мм пластиковий корпус BM.4650 24/576шт/уп</t>
  </si>
  <si>
    <t>Ножиці канц. 20 см. Axent</t>
  </si>
  <si>
    <t>50мл, супер ковпачок</t>
  </si>
  <si>
    <t>Клей-олівець 15г PVA Economi</t>
  </si>
  <si>
    <t>Коректор-ручка 8 мл Buromax, Economix</t>
  </si>
  <si>
    <t xml:space="preserve">Коректор стрічковий 5ммх8м </t>
  </si>
  <si>
    <t xml:space="preserve">Коректор стрічковий 5ммх8м Economix бліст. </t>
  </si>
  <si>
    <t>Скотч  прозорий 48mm*100*40mkm 72шт/ящ</t>
  </si>
  <si>
    <t>№24/6 Вuromax</t>
  </si>
  <si>
    <t xml:space="preserve"> (скріплює 20 л. бумаги 80 г/м² ), скоби №24/6</t>
  </si>
  <si>
    <t xml:space="preserve">Степлер N24-26 20арк JOBMAX BM.4214-01 </t>
  </si>
  <si>
    <t>формат А 4 з пружиним  механізмом</t>
  </si>
  <si>
    <t>пластиковий формат А4</t>
  </si>
  <si>
    <t>паперова для паперів на зав’язках</t>
  </si>
  <si>
    <t>Конверт на кнопці А4 Economix прозор. різнкольор.</t>
  </si>
  <si>
    <t>Біндер 19мм чорний 12шт.в упаковці Buromax, Economix</t>
  </si>
  <si>
    <t>Біндер 25мм чорний 12шт. в упаковці Buromax, Economix</t>
  </si>
  <si>
    <t>Кнопки-цвяшки різнокрольрові 50 шт в уп.</t>
  </si>
  <si>
    <t xml:space="preserve"> 28мм 100шт круглі </t>
  </si>
  <si>
    <t xml:space="preserve">Блокнот А5 48 арк на верхній спіралі картонна обкладинка клітина </t>
  </si>
  <si>
    <t xml:space="preserve">д/фліпчарту 30арк 64х90см білий </t>
  </si>
  <si>
    <t xml:space="preserve">Лінійка 30см п/м прозора BUROMAX </t>
  </si>
  <si>
    <t>Лінійка 30см п/м прозора</t>
  </si>
  <si>
    <t xml:space="preserve"> А4 216х303 75мк</t>
  </si>
  <si>
    <t>76х76мм 100арк кольор</t>
  </si>
  <si>
    <t xml:space="preserve"> білий 9х9х5см непрокл</t>
  </si>
  <si>
    <t>чорний металевий  350*295*275 мм (сітка) Buromax</t>
  </si>
  <si>
    <t xml:space="preserve">Підставка-органайзер 203x105x100мм Axent метал. сітка чорна </t>
  </si>
  <si>
    <t xml:space="preserve">Різак шабельний KW-Trio 13921 335 мм </t>
  </si>
  <si>
    <t>Серветки  для очищення екранів, моніторів, ноутбуків, сканерів та копірів та ін.. Вологі, просочені спеціальною композицією, що чистить, не містить спирт і триклозан. 100 шт.</t>
  </si>
  <si>
    <t>Олівці 6 кольорів Zibi ZB2423</t>
  </si>
  <si>
    <t>Олівці кольрові, 6 основних кольрів</t>
  </si>
  <si>
    <t>AA MN1500 2 шт. в упаковці</t>
  </si>
  <si>
    <t>В4 250*353 скл білий 0+0 90 г/м2 250шт/уп</t>
  </si>
  <si>
    <t>паперовий скл. формат А 4</t>
  </si>
  <si>
    <t>45х12 5х25 арк. пластиковий неоновий стрілка BM.2308-98 48/720шт/уп</t>
  </si>
  <si>
    <t>для нотаток пластикова</t>
  </si>
  <si>
    <t xml:space="preserve"> горизонтальний на шнурку 110*80мм </t>
  </si>
  <si>
    <t>Buromax пластиковий, синій, з гумкою</t>
  </si>
  <si>
    <t>Optima OIL PRO O15616-02 синя 12/144шт/уп.</t>
  </si>
  <si>
    <t>Антистеплер для скоб №10 и № 24/6</t>
  </si>
  <si>
    <t>Калькулятор Citizen SDC-444S 12-ти розрядний</t>
  </si>
  <si>
    <t>Папка-реєстратор 5см А4 одностор.</t>
  </si>
  <si>
    <t>Папка-реєстратор A4 одностор.  7см</t>
  </si>
  <si>
    <t>з контейнером, пластикова</t>
  </si>
  <si>
    <t>Нитки шовкові для прошивання документів білі</t>
  </si>
  <si>
    <t>Роздільник аркушів, 240х105 мм, 100 штук, картонний, кольоровий</t>
  </si>
  <si>
    <t>Книга для нотаток  A4 96 арк. клітинка</t>
  </si>
  <si>
    <t xml:space="preserve">Фотопапір BARVA A4 100арк, глянець, 230 г/м2 </t>
  </si>
  <si>
    <t>Фотопапір BARVA A4 100арк, матовий, 230 г/м3</t>
  </si>
  <si>
    <t>Фотопапір  100арк, глянець, 230 г/м3</t>
  </si>
  <si>
    <t>Фотопапір  A4 100арк, матовий, 230 г/м3</t>
  </si>
  <si>
    <t>Тканина для фасилітації WOW TRENING 1,5x4 м, чорна,легка,синтетична,не промокає</t>
  </si>
  <si>
    <t xml:space="preserve">прозорий клейдля тимчасовоїфіксації 3М Spray 75, у балоні 500 мл                  </t>
  </si>
  <si>
    <t xml:space="preserve">Допускаються будь-які аналоги з технічними та функціональними характеристиками не гірше наведених.
Учаснику необхідно вказати модель (торгову марку), виробника та детально зазначати технічні характеристики продукції  у відповідності до параметрів та вимог технічного опису даної таблиці (у разі пропозиції аналогу) та обов’язково надати фото.
Допускається незначна відмінність в технічній характеристиці товарів (не більше 5 % від загалього переліку товарів).
Будь – яке посилання на конкретні торговельну марку чи фірму, патент, конструкцію або тип предмета закупівлі, джерело його походження або виробника в даній документації  застосовується із виразом «або еквівалент».
Вартість доставки товару мають бути враховані у вартість товару.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</si>
</sst>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</font>
    <font>
      <b/>
      <sz val="16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1"/>
      <color rgb="FF221F1F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4" fontId="1" fillId="0" borderId="0" xfId="0" applyNumberFormat="1" applyFont="1"/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right"/>
    </xf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vertical="center" wrapText="1"/>
    </xf>
    <xf numFmtId="0" fontId="2" fillId="0" borderId="0" xfId="0" applyFont="1"/>
    <xf numFmtId="0" fontId="14" fillId="2" borderId="12" xfId="0" applyFont="1" applyFill="1" applyBorder="1" applyAlignment="1">
      <alignment horizontal="left" vertical="center" wrapText="1"/>
    </xf>
    <xf numFmtId="0" fontId="14" fillId="2" borderId="13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6" fillId="0" borderId="7" xfId="0" applyFont="1" applyBorder="1" applyAlignment="1">
      <alignment vertical="center" wrapText="1"/>
    </xf>
    <xf numFmtId="0" fontId="4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14" fillId="2" borderId="24" xfId="0" applyFont="1" applyFill="1" applyBorder="1" applyAlignment="1">
      <alignment horizontal="left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4" fontId="3" fillId="3" borderId="32" xfId="0" applyNumberFormat="1" applyFont="1" applyFill="1" applyBorder="1" applyAlignment="1">
      <alignment vertical="center" wrapText="1"/>
    </xf>
    <xf numFmtId="4" fontId="3" fillId="3" borderId="33" xfId="0" applyNumberFormat="1" applyFont="1" applyFill="1" applyBorder="1" applyAlignment="1">
      <alignment vertical="center" wrapText="1"/>
    </xf>
    <xf numFmtId="4" fontId="13" fillId="0" borderId="35" xfId="0" applyNumberFormat="1" applyFont="1" applyBorder="1" applyAlignment="1">
      <alignment horizontal="center" vertical="center" wrapText="1"/>
    </xf>
    <xf numFmtId="4" fontId="13" fillId="0" borderId="10" xfId="0" applyNumberFormat="1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1" fontId="13" fillId="0" borderId="23" xfId="0" applyNumberFormat="1" applyFont="1" applyBorder="1" applyAlignment="1">
      <alignment horizontal="center" vertical="center" wrapText="1"/>
    </xf>
    <xf numFmtId="1" fontId="13" fillId="0" borderId="40" xfId="0" applyNumberFormat="1" applyFont="1" applyBorder="1" applyAlignment="1">
      <alignment horizontal="center" vertical="center" wrapText="1"/>
    </xf>
    <xf numFmtId="4" fontId="13" fillId="0" borderId="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7" fillId="0" borderId="0" xfId="0" applyFont="1"/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6" fillId="0" borderId="42" xfId="0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/>
    </xf>
    <xf numFmtId="0" fontId="6" fillId="0" borderId="34" xfId="0" applyFont="1" applyBorder="1" applyAlignment="1">
      <alignment vertical="center"/>
    </xf>
    <xf numFmtId="0" fontId="21" fillId="0" borderId="34" xfId="0" applyFont="1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0" fontId="13" fillId="0" borderId="52" xfId="0" applyFont="1" applyBorder="1" applyAlignment="1">
      <alignment horizontal="center" vertical="center" wrapText="1"/>
    </xf>
    <xf numFmtId="0" fontId="13" fillId="3" borderId="52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4" fontId="13" fillId="0" borderId="41" xfId="0" applyNumberFormat="1" applyFont="1" applyBorder="1" applyAlignment="1">
      <alignment horizontal="center" vertical="center" wrapText="1"/>
    </xf>
    <xf numFmtId="0" fontId="5" fillId="0" borderId="47" xfId="0" applyFont="1" applyBorder="1" applyAlignment="1">
      <alignment wrapText="1"/>
    </xf>
    <xf numFmtId="1" fontId="13" fillId="0" borderId="47" xfId="0" applyNumberFormat="1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5" fillId="0" borderId="21" xfId="0" applyFont="1" applyBorder="1" applyAlignment="1">
      <alignment wrapText="1"/>
    </xf>
    <xf numFmtId="1" fontId="13" fillId="0" borderId="21" xfId="0" applyNumberFormat="1" applyFont="1" applyBorder="1" applyAlignment="1">
      <alignment horizontal="center" vertical="center" wrapText="1"/>
    </xf>
    <xf numFmtId="3" fontId="13" fillId="0" borderId="21" xfId="0" applyNumberFormat="1" applyFont="1" applyBorder="1" applyAlignment="1">
      <alignment horizontal="center" vertical="center" wrapText="1"/>
    </xf>
    <xf numFmtId="2" fontId="4" fillId="0" borderId="22" xfId="0" applyNumberFormat="1" applyFont="1" applyBorder="1" applyAlignment="1">
      <alignment horizontal="center" vertical="center" wrapText="1"/>
    </xf>
    <xf numFmtId="4" fontId="13" fillId="3" borderId="59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1" fillId="4" borderId="0" xfId="0" applyFont="1" applyFill="1"/>
    <xf numFmtId="0" fontId="24" fillId="5" borderId="0" xfId="0" applyFont="1" applyFill="1" applyAlignment="1">
      <alignment horizontal="left" vertical="center"/>
    </xf>
    <xf numFmtId="0" fontId="4" fillId="5" borderId="0" xfId="0" applyFont="1" applyFill="1" applyAlignment="1">
      <alignment horizontal="left" vertical="center"/>
    </xf>
    <xf numFmtId="0" fontId="5" fillId="0" borderId="60" xfId="0" applyFont="1" applyBorder="1" applyAlignment="1">
      <alignment wrapText="1"/>
    </xf>
    <xf numFmtId="1" fontId="13" fillId="0" borderId="60" xfId="0" applyNumberFormat="1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 wrapText="1"/>
    </xf>
    <xf numFmtId="3" fontId="13" fillId="0" borderId="60" xfId="0" applyNumberFormat="1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 wrapText="1"/>
    </xf>
    <xf numFmtId="4" fontId="13" fillId="0" borderId="63" xfId="0" applyNumberFormat="1" applyFont="1" applyBorder="1" applyAlignment="1">
      <alignment horizontal="center" vertical="center" wrapText="1"/>
    </xf>
    <xf numFmtId="3" fontId="13" fillId="0" borderId="63" xfId="0" applyNumberFormat="1" applyFont="1" applyBorder="1" applyAlignment="1">
      <alignment horizontal="center" vertical="center" wrapText="1"/>
    </xf>
    <xf numFmtId="0" fontId="4" fillId="0" borderId="63" xfId="0" applyFont="1" applyBorder="1" applyAlignment="1">
      <alignment horizontal="center" vertical="center" wrapText="1"/>
    </xf>
    <xf numFmtId="4" fontId="3" fillId="0" borderId="41" xfId="0" applyNumberFormat="1" applyFont="1" applyBorder="1" applyAlignment="1">
      <alignment horizontal="center" vertical="center" wrapText="1"/>
    </xf>
    <xf numFmtId="0" fontId="9" fillId="6" borderId="41" xfId="0" applyFont="1" applyFill="1" applyBorder="1" applyAlignment="1">
      <alignment horizontal="left" vertical="center" wrapText="1"/>
    </xf>
    <xf numFmtId="0" fontId="25" fillId="0" borderId="41" xfId="0" applyFont="1" applyBorder="1" applyAlignment="1">
      <alignment horizontal="left" vertical="center" wrapText="1"/>
    </xf>
    <xf numFmtId="0" fontId="9" fillId="5" borderId="41" xfId="0" applyFont="1" applyFill="1" applyBorder="1" applyAlignment="1">
      <alignment horizontal="left" vertical="center" wrapText="1"/>
    </xf>
    <xf numFmtId="0" fontId="7" fillId="0" borderId="41" xfId="0" applyFont="1" applyBorder="1" applyAlignment="1">
      <alignment horizontal="left" vertical="center" wrapText="1"/>
    </xf>
    <xf numFmtId="0" fontId="9" fillId="0" borderId="41" xfId="0" applyFont="1" applyBorder="1" applyAlignment="1">
      <alignment horizontal="left" vertical="center" wrapText="1"/>
    </xf>
    <xf numFmtId="0" fontId="13" fillId="0" borderId="64" xfId="0" applyFont="1" applyBorder="1" applyAlignment="1">
      <alignment horizontal="center" vertical="center" wrapText="1"/>
    </xf>
    <xf numFmtId="0" fontId="0" fillId="0" borderId="41" xfId="0" applyBorder="1"/>
    <xf numFmtId="0" fontId="9" fillId="0" borderId="8" xfId="0" applyFont="1" applyBorder="1" applyAlignment="1">
      <alignment horizontal="left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3" fillId="3" borderId="57" xfId="0" applyFont="1" applyFill="1" applyBorder="1" applyAlignment="1">
      <alignment horizontal="right" vertical="center"/>
    </xf>
    <xf numFmtId="0" fontId="3" fillId="3" borderId="43" xfId="0" applyFont="1" applyFill="1" applyBorder="1" applyAlignment="1">
      <alignment horizontal="right" vertical="center"/>
    </xf>
    <xf numFmtId="0" fontId="3" fillId="3" borderId="58" xfId="0" applyFont="1" applyFill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3" fillId="0" borderId="55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6" fillId="0" borderId="41" xfId="0" applyFont="1" applyBorder="1" applyAlignment="1">
      <alignment horizontal="center" vertical="top" wrapText="1"/>
    </xf>
    <xf numFmtId="0" fontId="6" fillId="0" borderId="41" xfId="0" applyFont="1" applyBorder="1" applyAlignment="1">
      <alignment horizontal="center" vertical="center" wrapText="1"/>
    </xf>
    <xf numFmtId="4" fontId="3" fillId="0" borderId="44" xfId="0" applyNumberFormat="1" applyFont="1" applyBorder="1" applyAlignment="1">
      <alignment horizontal="center" vertical="center" wrapText="1"/>
    </xf>
    <xf numFmtId="4" fontId="3" fillId="0" borderId="45" xfId="0" applyNumberFormat="1" applyFont="1" applyBorder="1" applyAlignment="1">
      <alignment horizontal="center" vertical="center" wrapText="1"/>
    </xf>
    <xf numFmtId="4" fontId="3" fillId="0" borderId="53" xfId="0" applyNumberFormat="1" applyFont="1" applyBorder="1" applyAlignment="1">
      <alignment horizontal="center" vertical="center" wrapText="1"/>
    </xf>
    <xf numFmtId="4" fontId="3" fillId="0" borderId="49" xfId="0" applyNumberFormat="1" applyFont="1" applyBorder="1" applyAlignment="1">
      <alignment horizontal="center" vertical="center" wrapText="1"/>
    </xf>
    <xf numFmtId="4" fontId="3" fillId="0" borderId="50" xfId="0" applyNumberFormat="1" applyFont="1" applyBorder="1" applyAlignment="1">
      <alignment horizontal="center" vertical="center" wrapText="1"/>
    </xf>
    <xf numFmtId="4" fontId="3" fillId="0" borderId="54" xfId="0" applyNumberFormat="1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right" vertical="center"/>
    </xf>
    <xf numFmtId="0" fontId="3" fillId="3" borderId="29" xfId="0" applyFont="1" applyFill="1" applyBorder="1" applyAlignment="1">
      <alignment horizontal="right" vertical="center"/>
    </xf>
    <xf numFmtId="0" fontId="3" fillId="3" borderId="30" xfId="0" applyFont="1" applyFill="1" applyBorder="1" applyAlignment="1">
      <alignment horizontal="right" vertical="center"/>
    </xf>
    <xf numFmtId="4" fontId="13" fillId="3" borderId="31" xfId="0" applyNumberFormat="1" applyFont="1" applyFill="1" applyBorder="1" applyAlignment="1">
      <alignment horizontal="center" vertical="center" wrapText="1"/>
    </xf>
    <xf numFmtId="4" fontId="13" fillId="3" borderId="30" xfId="0" applyNumberFormat="1" applyFont="1" applyFill="1" applyBorder="1" applyAlignment="1">
      <alignment horizontal="center" vertical="center" wrapText="1"/>
    </xf>
    <xf numFmtId="0" fontId="6" fillId="0" borderId="41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4" fontId="3" fillId="0" borderId="34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43" xfId="0" applyNumberFormat="1" applyFont="1" applyBorder="1" applyAlignment="1">
      <alignment horizontal="center" vertical="center" wrapText="1"/>
    </xf>
    <xf numFmtId="4" fontId="3" fillId="0" borderId="46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4.png"/><Relationship Id="rId18" Type="http://schemas.openxmlformats.org/officeDocument/2006/relationships/image" Target="../media/image19.png"/><Relationship Id="rId26" Type="http://schemas.openxmlformats.org/officeDocument/2006/relationships/image" Target="../media/image27.png"/><Relationship Id="rId39" Type="http://schemas.openxmlformats.org/officeDocument/2006/relationships/image" Target="../media/image40.png"/><Relationship Id="rId21" Type="http://schemas.openxmlformats.org/officeDocument/2006/relationships/image" Target="../media/image22.png"/><Relationship Id="rId34" Type="http://schemas.openxmlformats.org/officeDocument/2006/relationships/image" Target="../media/image35.png"/><Relationship Id="rId42" Type="http://schemas.openxmlformats.org/officeDocument/2006/relationships/image" Target="../media/image43.png"/><Relationship Id="rId47" Type="http://schemas.openxmlformats.org/officeDocument/2006/relationships/image" Target="../media/image48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7.jpeg"/><Relationship Id="rId29" Type="http://schemas.openxmlformats.org/officeDocument/2006/relationships/image" Target="../media/image30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24" Type="http://schemas.openxmlformats.org/officeDocument/2006/relationships/image" Target="../media/image25.jpeg"/><Relationship Id="rId32" Type="http://schemas.openxmlformats.org/officeDocument/2006/relationships/image" Target="../media/image33.png"/><Relationship Id="rId37" Type="http://schemas.openxmlformats.org/officeDocument/2006/relationships/image" Target="../media/image38.png"/><Relationship Id="rId40" Type="http://schemas.openxmlformats.org/officeDocument/2006/relationships/image" Target="../media/image41.png"/><Relationship Id="rId45" Type="http://schemas.openxmlformats.org/officeDocument/2006/relationships/image" Target="../media/image46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28" Type="http://schemas.openxmlformats.org/officeDocument/2006/relationships/image" Target="../media/image29.png"/><Relationship Id="rId36" Type="http://schemas.openxmlformats.org/officeDocument/2006/relationships/image" Target="../media/image37.png"/><Relationship Id="rId10" Type="http://schemas.openxmlformats.org/officeDocument/2006/relationships/image" Target="../media/image11.png"/><Relationship Id="rId19" Type="http://schemas.openxmlformats.org/officeDocument/2006/relationships/image" Target="../media/image20.png"/><Relationship Id="rId31" Type="http://schemas.openxmlformats.org/officeDocument/2006/relationships/image" Target="../media/image32.png"/><Relationship Id="rId44" Type="http://schemas.openxmlformats.org/officeDocument/2006/relationships/image" Target="../media/image45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Relationship Id="rId22" Type="http://schemas.openxmlformats.org/officeDocument/2006/relationships/image" Target="../media/image23.png"/><Relationship Id="rId27" Type="http://schemas.openxmlformats.org/officeDocument/2006/relationships/image" Target="../media/image28.png"/><Relationship Id="rId30" Type="http://schemas.openxmlformats.org/officeDocument/2006/relationships/image" Target="../media/image31.png"/><Relationship Id="rId35" Type="http://schemas.openxmlformats.org/officeDocument/2006/relationships/image" Target="../media/image36.png"/><Relationship Id="rId43" Type="http://schemas.openxmlformats.org/officeDocument/2006/relationships/image" Target="../media/image44.png"/><Relationship Id="rId8" Type="http://schemas.openxmlformats.org/officeDocument/2006/relationships/image" Target="../media/image9.png"/><Relationship Id="rId3" Type="http://schemas.openxmlformats.org/officeDocument/2006/relationships/image" Target="../media/image4.jpe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25" Type="http://schemas.openxmlformats.org/officeDocument/2006/relationships/image" Target="../media/image26.png"/><Relationship Id="rId33" Type="http://schemas.openxmlformats.org/officeDocument/2006/relationships/image" Target="../media/image34.png"/><Relationship Id="rId38" Type="http://schemas.openxmlformats.org/officeDocument/2006/relationships/image" Target="../media/image39.png"/><Relationship Id="rId46" Type="http://schemas.openxmlformats.org/officeDocument/2006/relationships/image" Target="../media/image47.png"/><Relationship Id="rId20" Type="http://schemas.openxmlformats.org/officeDocument/2006/relationships/image" Target="../media/image21.png"/><Relationship Id="rId41" Type="http://schemas.openxmlformats.org/officeDocument/2006/relationships/image" Target="../media/image4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327964</xdr:colOff>
      <xdr:row>14</xdr:row>
      <xdr:rowOff>323850</xdr:rowOff>
    </xdr:from>
    <xdr:to>
      <xdr:col>3</xdr:col>
      <xdr:colOff>1403018</xdr:colOff>
      <xdr:row>14</xdr:row>
      <xdr:rowOff>1143000</xdr:rowOff>
    </xdr:to>
    <xdr:pic>
      <xdr:nvPicPr>
        <xdr:cNvPr id="3" name="Рисунок 10">
          <a:extLst>
            <a:ext uri="{FF2B5EF4-FFF2-40B4-BE49-F238E27FC236}">
              <a16:creationId xmlns:a16="http://schemas.microsoft.com/office/drawing/2014/main" id="{EA0486AF-206F-4082-9FD4-91E5D12BE0BD}"/>
            </a:ext>
            <a:ext uri="{147F2762-F138-4A5C-976F-8EAC2B608ADB}">
              <a16:predDERef xmlns:a16="http://schemas.microsoft.com/office/drawing/2014/main" pred="{EC822BC7-97B7-D18C-01D2-B7624CFD5A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42914" y="5581650"/>
          <a:ext cx="1075054" cy="819150"/>
        </a:xfrm>
        <a:prstGeom prst="rect">
          <a:avLst/>
        </a:prstGeom>
      </xdr:spPr>
    </xdr:pic>
    <xdr:clientData/>
  </xdr:twoCellAnchor>
  <xdr:twoCellAnchor editAs="oneCell">
    <xdr:from>
      <xdr:col>3</xdr:col>
      <xdr:colOff>238125</xdr:colOff>
      <xdr:row>15</xdr:row>
      <xdr:rowOff>133350</xdr:rowOff>
    </xdr:from>
    <xdr:to>
      <xdr:col>3</xdr:col>
      <xdr:colOff>1133475</xdr:colOff>
      <xdr:row>15</xdr:row>
      <xdr:rowOff>609600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4D879443-9D99-431B-A71A-B7FFE8BADDB4}"/>
            </a:ext>
            <a:ext uri="{147F2762-F138-4A5C-976F-8EAC2B608ADB}">
              <a16:predDERef xmlns:a16="http://schemas.microsoft.com/office/drawing/2014/main" pred="{B42CF9A4-FFF7-FACA-B10F-58D4F2FF68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53075" y="6638925"/>
          <a:ext cx="895350" cy="476250"/>
        </a:xfrm>
        <a:prstGeom prst="rect">
          <a:avLst/>
        </a:prstGeom>
      </xdr:spPr>
    </xdr:pic>
    <xdr:clientData/>
  </xdr:twoCellAnchor>
  <xdr:twoCellAnchor editAs="oneCell">
    <xdr:from>
      <xdr:col>3</xdr:col>
      <xdr:colOff>333376</xdr:colOff>
      <xdr:row>16</xdr:row>
      <xdr:rowOff>476250</xdr:rowOff>
    </xdr:from>
    <xdr:to>
      <xdr:col>3</xdr:col>
      <xdr:colOff>1171575</xdr:colOff>
      <xdr:row>16</xdr:row>
      <xdr:rowOff>1219199</xdr:rowOff>
    </xdr:to>
    <xdr:pic>
      <xdr:nvPicPr>
        <xdr:cNvPr id="10" name="Рисунок 9" descr="≡ Офісний папір A4 80 г/м2 • Купити в Києві, Україні • Інтернет-магазин ...">
          <a:extLst>
            <a:ext uri="{FF2B5EF4-FFF2-40B4-BE49-F238E27FC236}">
              <a16:creationId xmlns:a16="http://schemas.microsoft.com/office/drawing/2014/main" id="{33B7F29D-C8EA-CFF5-D0F7-CC44F87F5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8326" y="7724775"/>
          <a:ext cx="838199" cy="742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271581</xdr:colOff>
      <xdr:row>17</xdr:row>
      <xdr:rowOff>0</xdr:rowOff>
    </xdr:from>
    <xdr:to>
      <xdr:col>3</xdr:col>
      <xdr:colOff>1095375</xdr:colOff>
      <xdr:row>17</xdr:row>
      <xdr:rowOff>866775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8C59182C-EA6C-4F51-A78F-37B82A731A17}"/>
            </a:ext>
            <a:ext uri="{147F2762-F138-4A5C-976F-8EAC2B608ADB}">
              <a16:predDERef xmlns:a16="http://schemas.microsoft.com/office/drawing/2014/main" pred="{DED14E7E-0DD9-D093-305D-9CAEEA0F46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586531" y="8972550"/>
          <a:ext cx="823794" cy="866775"/>
        </a:xfrm>
        <a:prstGeom prst="rect">
          <a:avLst/>
        </a:prstGeom>
      </xdr:spPr>
    </xdr:pic>
    <xdr:clientData/>
  </xdr:twoCellAnchor>
  <xdr:twoCellAnchor editAs="oneCell">
    <xdr:from>
      <xdr:col>3</xdr:col>
      <xdr:colOff>523875</xdr:colOff>
      <xdr:row>18</xdr:row>
      <xdr:rowOff>149411</xdr:rowOff>
    </xdr:from>
    <xdr:to>
      <xdr:col>3</xdr:col>
      <xdr:colOff>1189621</xdr:colOff>
      <xdr:row>18</xdr:row>
      <xdr:rowOff>845616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46E65EBE-4245-42E6-AA0C-688245A23F7C}"/>
            </a:ext>
            <a:ext uri="{147F2762-F138-4A5C-976F-8EAC2B608ADB}">
              <a16:predDERef xmlns:a16="http://schemas.microsoft.com/office/drawing/2014/main" pred="{76B3C519-51A6-E61E-0F4A-064F414F27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838825" y="10207811"/>
          <a:ext cx="665746" cy="696205"/>
        </a:xfrm>
        <a:prstGeom prst="rect">
          <a:avLst/>
        </a:prstGeom>
      </xdr:spPr>
    </xdr:pic>
    <xdr:clientData/>
  </xdr:twoCellAnchor>
  <xdr:twoCellAnchor editAs="oneCell">
    <xdr:from>
      <xdr:col>3</xdr:col>
      <xdr:colOff>514350</xdr:colOff>
      <xdr:row>20</xdr:row>
      <xdr:rowOff>166463</xdr:rowOff>
    </xdr:from>
    <xdr:to>
      <xdr:col>3</xdr:col>
      <xdr:colOff>1076325</xdr:colOff>
      <xdr:row>20</xdr:row>
      <xdr:rowOff>756093</xdr:rowOff>
    </xdr:to>
    <xdr:pic>
      <xdr:nvPicPr>
        <xdr:cNvPr id="13" name="Рисунок 34">
          <a:extLst>
            <a:ext uri="{FF2B5EF4-FFF2-40B4-BE49-F238E27FC236}">
              <a16:creationId xmlns:a16="http://schemas.microsoft.com/office/drawing/2014/main" id="{D981092A-A9AA-4CF6-B166-4799612E067F}"/>
            </a:ext>
            <a:ext uri="{147F2762-F138-4A5C-976F-8EAC2B608ADB}">
              <a16:predDERef xmlns:a16="http://schemas.microsoft.com/office/drawing/2014/main" pred="{E5508957-5221-6057-AB53-5614DAF7A8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829300" y="12120338"/>
          <a:ext cx="561975" cy="589630"/>
        </a:xfrm>
        <a:prstGeom prst="rect">
          <a:avLst/>
        </a:prstGeom>
      </xdr:spPr>
    </xdr:pic>
    <xdr:clientData/>
  </xdr:twoCellAnchor>
  <xdr:twoCellAnchor editAs="oneCell">
    <xdr:from>
      <xdr:col>3</xdr:col>
      <xdr:colOff>372786</xdr:colOff>
      <xdr:row>53</xdr:row>
      <xdr:rowOff>266700</xdr:rowOff>
    </xdr:from>
    <xdr:to>
      <xdr:col>3</xdr:col>
      <xdr:colOff>1143000</xdr:colOff>
      <xdr:row>53</xdr:row>
      <xdr:rowOff>666750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5B26C17A-3983-438E-93B0-81E861AF3882}"/>
            </a:ext>
            <a:ext uri="{147F2762-F138-4A5C-976F-8EAC2B608ADB}">
              <a16:predDERef xmlns:a16="http://schemas.microsoft.com/office/drawing/2014/main" pred="{54DBB245-678F-6A2E-CE5A-20517443A2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687736" y="23545800"/>
          <a:ext cx="770214" cy="400050"/>
        </a:xfrm>
        <a:prstGeom prst="rect">
          <a:avLst/>
        </a:prstGeom>
      </xdr:spPr>
    </xdr:pic>
    <xdr:clientData/>
  </xdr:twoCellAnchor>
  <xdr:twoCellAnchor editAs="oneCell">
    <xdr:from>
      <xdr:col>3</xdr:col>
      <xdr:colOff>370949</xdr:colOff>
      <xdr:row>54</xdr:row>
      <xdr:rowOff>152400</xdr:rowOff>
    </xdr:from>
    <xdr:to>
      <xdr:col>3</xdr:col>
      <xdr:colOff>1128295</xdr:colOff>
      <xdr:row>54</xdr:row>
      <xdr:rowOff>904875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A4496535-7BA2-4F05-AB53-B7D4DA5857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685899" y="24222075"/>
          <a:ext cx="757346" cy="752475"/>
        </a:xfrm>
        <a:prstGeom prst="rect">
          <a:avLst/>
        </a:prstGeom>
      </xdr:spPr>
    </xdr:pic>
    <xdr:clientData/>
  </xdr:twoCellAnchor>
  <xdr:twoCellAnchor editAs="oneCell">
    <xdr:from>
      <xdr:col>3</xdr:col>
      <xdr:colOff>657225</xdr:colOff>
      <xdr:row>21</xdr:row>
      <xdr:rowOff>0</xdr:rowOff>
    </xdr:from>
    <xdr:to>
      <xdr:col>3</xdr:col>
      <xdr:colOff>1190625</xdr:colOff>
      <xdr:row>21</xdr:row>
      <xdr:rowOff>520598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0EDC913D-8F91-4E07-BC0E-FF5C73991E0D}"/>
            </a:ext>
            <a:ext uri="{147F2762-F138-4A5C-976F-8EAC2B608ADB}">
              <a16:predDERef xmlns:a16="http://schemas.microsoft.com/office/drawing/2014/main" pred="{2742E54B-8A08-4B9D-75E5-58F8014E2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972175" y="12830175"/>
          <a:ext cx="533400" cy="520598"/>
        </a:xfrm>
        <a:prstGeom prst="rect">
          <a:avLst/>
        </a:prstGeom>
      </xdr:spPr>
    </xdr:pic>
    <xdr:clientData/>
  </xdr:twoCellAnchor>
  <xdr:twoCellAnchor editAs="oneCell">
    <xdr:from>
      <xdr:col>3</xdr:col>
      <xdr:colOff>647700</xdr:colOff>
      <xdr:row>22</xdr:row>
      <xdr:rowOff>57150</xdr:rowOff>
    </xdr:from>
    <xdr:to>
      <xdr:col>3</xdr:col>
      <xdr:colOff>1143000</xdr:colOff>
      <xdr:row>22</xdr:row>
      <xdr:rowOff>647700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B064AED7-7997-4AA8-8345-8FD82FD73CA1}"/>
            </a:ext>
            <a:ext uri="{147F2762-F138-4A5C-976F-8EAC2B608ADB}">
              <a16:predDERef xmlns:a16="http://schemas.microsoft.com/office/drawing/2014/main" pred="{75791963-663C-891A-8F3C-EED9D22B53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962650" y="13554075"/>
          <a:ext cx="495300" cy="590550"/>
        </a:xfrm>
        <a:prstGeom prst="rect">
          <a:avLst/>
        </a:prstGeom>
      </xdr:spPr>
    </xdr:pic>
    <xdr:clientData/>
  </xdr:twoCellAnchor>
  <xdr:twoCellAnchor editAs="oneCell">
    <xdr:from>
      <xdr:col>3</xdr:col>
      <xdr:colOff>428625</xdr:colOff>
      <xdr:row>23</xdr:row>
      <xdr:rowOff>104775</xdr:rowOff>
    </xdr:from>
    <xdr:to>
      <xdr:col>3</xdr:col>
      <xdr:colOff>1159278</xdr:colOff>
      <xdr:row>23</xdr:row>
      <xdr:rowOff>835428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3DAC1760-8A32-4A73-9926-7E7ADE484B22}"/>
            </a:ext>
            <a:ext uri="{147F2762-F138-4A5C-976F-8EAC2B608ADB}">
              <a16:predDERef xmlns:a16="http://schemas.microsoft.com/office/drawing/2014/main" pred="{52E2769D-6A4D-C9DE-D883-3B048B67C8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743575" y="14306550"/>
          <a:ext cx="730653" cy="730653"/>
        </a:xfrm>
        <a:prstGeom prst="rect">
          <a:avLst/>
        </a:prstGeom>
      </xdr:spPr>
    </xdr:pic>
    <xdr:clientData/>
  </xdr:twoCellAnchor>
  <xdr:twoCellAnchor editAs="oneCell">
    <xdr:from>
      <xdr:col>3</xdr:col>
      <xdr:colOff>428624</xdr:colOff>
      <xdr:row>24</xdr:row>
      <xdr:rowOff>9525</xdr:rowOff>
    </xdr:from>
    <xdr:to>
      <xdr:col>3</xdr:col>
      <xdr:colOff>1155713</xdr:colOff>
      <xdr:row>24</xdr:row>
      <xdr:rowOff>720336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33359E91-E16A-4E3D-BCF0-8314F05578C8}"/>
            </a:ext>
            <a:ext uri="{147F2762-F138-4A5C-976F-8EAC2B608ADB}">
              <a16:predDERef xmlns:a16="http://schemas.microsoft.com/office/drawing/2014/main" pred="{3C74F39F-5EF0-1541-7AC6-4E9453A9B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743574" y="15182850"/>
          <a:ext cx="727089" cy="710811"/>
        </a:xfrm>
        <a:prstGeom prst="rect">
          <a:avLst/>
        </a:prstGeom>
      </xdr:spPr>
    </xdr:pic>
    <xdr:clientData/>
  </xdr:twoCellAnchor>
  <xdr:twoCellAnchor editAs="oneCell">
    <xdr:from>
      <xdr:col>3</xdr:col>
      <xdr:colOff>592846</xdr:colOff>
      <xdr:row>25</xdr:row>
      <xdr:rowOff>0</xdr:rowOff>
    </xdr:from>
    <xdr:to>
      <xdr:col>3</xdr:col>
      <xdr:colOff>1106172</xdr:colOff>
      <xdr:row>25</xdr:row>
      <xdr:rowOff>533400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36D45A48-A00B-44C9-A073-2D34F4F41A88}"/>
            </a:ext>
            <a:ext uri="{147F2762-F138-4A5C-976F-8EAC2B608ADB}">
              <a16:predDERef xmlns:a16="http://schemas.microsoft.com/office/drawing/2014/main" pred="{35708C87-A663-7DAF-D775-FEA41FF381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907796" y="16002000"/>
          <a:ext cx="513326" cy="533400"/>
        </a:xfrm>
        <a:prstGeom prst="rect">
          <a:avLst/>
        </a:prstGeom>
      </xdr:spPr>
    </xdr:pic>
    <xdr:clientData/>
  </xdr:twoCellAnchor>
  <xdr:twoCellAnchor editAs="oneCell">
    <xdr:from>
      <xdr:col>3</xdr:col>
      <xdr:colOff>447675</xdr:colOff>
      <xdr:row>26</xdr:row>
      <xdr:rowOff>47625</xdr:rowOff>
    </xdr:from>
    <xdr:to>
      <xdr:col>3</xdr:col>
      <xdr:colOff>1262002</xdr:colOff>
      <xdr:row>26</xdr:row>
      <xdr:rowOff>748528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4D2D7827-68B5-44EA-B625-CBE0486048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762625" y="16640175"/>
          <a:ext cx="814327" cy="700903"/>
        </a:xfrm>
        <a:prstGeom prst="rect">
          <a:avLst/>
        </a:prstGeom>
      </xdr:spPr>
    </xdr:pic>
    <xdr:clientData/>
  </xdr:twoCellAnchor>
  <xdr:twoCellAnchor editAs="oneCell">
    <xdr:from>
      <xdr:col>3</xdr:col>
      <xdr:colOff>412497</xdr:colOff>
      <xdr:row>26</xdr:row>
      <xdr:rowOff>809625</xdr:rowOff>
    </xdr:from>
    <xdr:to>
      <xdr:col>3</xdr:col>
      <xdr:colOff>1084202</xdr:colOff>
      <xdr:row>27</xdr:row>
      <xdr:rowOff>666750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3149443B-53A1-4774-9D44-2BA7E6A924D2}"/>
            </a:ext>
            <a:ext uri="{147F2762-F138-4A5C-976F-8EAC2B608ADB}">
              <a16:predDERef xmlns:a16="http://schemas.microsoft.com/office/drawing/2014/main" pred="{A064F0DD-7FBF-EA7B-1688-625E693BC4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5727447" y="17402175"/>
          <a:ext cx="671705" cy="676275"/>
        </a:xfrm>
        <a:prstGeom prst="rect">
          <a:avLst/>
        </a:prstGeom>
      </xdr:spPr>
    </xdr:pic>
    <xdr:clientData/>
  </xdr:twoCellAnchor>
  <xdr:twoCellAnchor editAs="oneCell">
    <xdr:from>
      <xdr:col>3</xdr:col>
      <xdr:colOff>171450</xdr:colOff>
      <xdr:row>28</xdr:row>
      <xdr:rowOff>161926</xdr:rowOff>
    </xdr:from>
    <xdr:to>
      <xdr:col>3</xdr:col>
      <xdr:colOff>1409700</xdr:colOff>
      <xdr:row>28</xdr:row>
      <xdr:rowOff>1033160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81F4CE8E-DDD7-A9C8-A8C1-CBD52D4ED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8392776"/>
          <a:ext cx="1238250" cy="871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457200</xdr:colOff>
      <xdr:row>29</xdr:row>
      <xdr:rowOff>19050</xdr:rowOff>
    </xdr:from>
    <xdr:to>
      <xdr:col>3</xdr:col>
      <xdr:colOff>1104900</xdr:colOff>
      <xdr:row>29</xdr:row>
      <xdr:rowOff>697111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id="{89786B5B-2430-447C-9BF9-87AF6479363D}"/>
            </a:ext>
            <a:ext uri="{147F2762-F138-4A5C-976F-8EAC2B608ADB}">
              <a16:predDERef xmlns:a16="http://schemas.microsoft.com/office/drawing/2014/main" pred="{FD72C4E4-F56D-A209-DA43-058BF6879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5772150" y="19440525"/>
          <a:ext cx="647700" cy="678061"/>
        </a:xfrm>
        <a:prstGeom prst="rect">
          <a:avLst/>
        </a:prstGeom>
      </xdr:spPr>
    </xdr:pic>
    <xdr:clientData/>
  </xdr:twoCellAnchor>
  <xdr:twoCellAnchor editAs="oneCell">
    <xdr:from>
      <xdr:col>3</xdr:col>
      <xdr:colOff>438150</xdr:colOff>
      <xdr:row>30</xdr:row>
      <xdr:rowOff>66675</xdr:rowOff>
    </xdr:from>
    <xdr:to>
      <xdr:col>3</xdr:col>
      <xdr:colOff>1047750</xdr:colOff>
      <xdr:row>30</xdr:row>
      <xdr:rowOff>707806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75B777C9-0E6B-48F0-93E7-567FA1CA7F0A}"/>
            </a:ext>
            <a:ext uri="{147F2762-F138-4A5C-976F-8EAC2B608ADB}">
              <a16:predDERef xmlns:a16="http://schemas.microsoft.com/office/drawing/2014/main" pred="{C84D8A7D-1585-E7FA-0A18-3E3B7C6A4E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5753100" y="20231100"/>
          <a:ext cx="609600" cy="641131"/>
        </a:xfrm>
        <a:prstGeom prst="rect">
          <a:avLst/>
        </a:prstGeom>
      </xdr:spPr>
    </xdr:pic>
    <xdr:clientData/>
  </xdr:twoCellAnchor>
  <xdr:twoCellAnchor editAs="oneCell">
    <xdr:from>
      <xdr:col>3</xdr:col>
      <xdr:colOff>352063</xdr:colOff>
      <xdr:row>31</xdr:row>
      <xdr:rowOff>19050</xdr:rowOff>
    </xdr:from>
    <xdr:to>
      <xdr:col>3</xdr:col>
      <xdr:colOff>990238</xdr:colOff>
      <xdr:row>31</xdr:row>
      <xdr:rowOff>657225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id="{D2557080-371E-4BD6-9D73-61779E917AB4}"/>
            </a:ext>
            <a:ext uri="{147F2762-F138-4A5C-976F-8EAC2B608ADB}">
              <a16:predDERef xmlns:a16="http://schemas.microsoft.com/office/drawing/2014/main" pred="{BDD1CCD6-3537-CFB6-6236-0ADD2E8D93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5667013" y="20964525"/>
          <a:ext cx="638175" cy="638175"/>
        </a:xfrm>
        <a:prstGeom prst="rect">
          <a:avLst/>
        </a:prstGeom>
      </xdr:spPr>
    </xdr:pic>
    <xdr:clientData/>
  </xdr:twoCellAnchor>
  <xdr:twoCellAnchor editAs="oneCell">
    <xdr:from>
      <xdr:col>3</xdr:col>
      <xdr:colOff>457200</xdr:colOff>
      <xdr:row>32</xdr:row>
      <xdr:rowOff>47625</xdr:rowOff>
    </xdr:from>
    <xdr:to>
      <xdr:col>3</xdr:col>
      <xdr:colOff>960699</xdr:colOff>
      <xdr:row>32</xdr:row>
      <xdr:rowOff>551124</xdr:rowOff>
    </xdr:to>
    <xdr:pic>
      <xdr:nvPicPr>
        <xdr:cNvPr id="28" name="Рисунок 27">
          <a:extLst>
            <a:ext uri="{FF2B5EF4-FFF2-40B4-BE49-F238E27FC236}">
              <a16:creationId xmlns:a16="http://schemas.microsoft.com/office/drawing/2014/main" id="{98140A2F-BE6C-4B5F-ADA8-CC6854B0A8AF}"/>
            </a:ext>
            <a:ext uri="{147F2762-F138-4A5C-976F-8EAC2B608ADB}">
              <a16:predDERef xmlns:a16="http://schemas.microsoft.com/office/drawing/2014/main" pred="{723B6C6E-9E9B-06D8-1B87-58B896979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5772150" y="21726525"/>
          <a:ext cx="503499" cy="503499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381000</xdr:colOff>
      <xdr:row>33</xdr:row>
      <xdr:rowOff>85725</xdr:rowOff>
    </xdr:from>
    <xdr:to>
      <xdr:col>3</xdr:col>
      <xdr:colOff>1109562</xdr:colOff>
      <xdr:row>33</xdr:row>
      <xdr:rowOff>604737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id="{6A92D2BA-54E4-4D2B-904B-29EEF042C63B}"/>
            </a:ext>
            <a:ext uri="{147F2762-F138-4A5C-976F-8EAC2B608ADB}">
              <a16:predDERef xmlns:a16="http://schemas.microsoft.com/office/drawing/2014/main" pred="{6BC89B90-8668-4C33-B53C-BF69921194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5695950" y="22364700"/>
          <a:ext cx="728562" cy="519012"/>
        </a:xfrm>
        <a:prstGeom prst="rect">
          <a:avLst/>
        </a:prstGeom>
      </xdr:spPr>
    </xdr:pic>
    <xdr:clientData/>
  </xdr:twoCellAnchor>
  <xdr:twoCellAnchor editAs="oneCell">
    <xdr:from>
      <xdr:col>3</xdr:col>
      <xdr:colOff>409575</xdr:colOff>
      <xdr:row>34</xdr:row>
      <xdr:rowOff>28576</xdr:rowOff>
    </xdr:from>
    <xdr:to>
      <xdr:col>3</xdr:col>
      <xdr:colOff>1325643</xdr:colOff>
      <xdr:row>34</xdr:row>
      <xdr:rowOff>667348</xdr:rowOff>
    </xdr:to>
    <xdr:pic>
      <xdr:nvPicPr>
        <xdr:cNvPr id="30" name="Рисунок 29">
          <a:extLst>
            <a:ext uri="{FF2B5EF4-FFF2-40B4-BE49-F238E27FC236}">
              <a16:creationId xmlns:a16="http://schemas.microsoft.com/office/drawing/2014/main" id="{1951D775-03F7-46CD-AE6B-D86C04C46968}"/>
            </a:ext>
            <a:ext uri="{147F2762-F138-4A5C-976F-8EAC2B608ADB}">
              <a16:predDERef xmlns:a16="http://schemas.microsoft.com/office/drawing/2014/main" pred="{EB68B483-CACE-CF33-309C-917241270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5724525" y="23002876"/>
          <a:ext cx="916068" cy="638772"/>
        </a:xfrm>
        <a:prstGeom prst="rect">
          <a:avLst/>
        </a:prstGeom>
      </xdr:spPr>
    </xdr:pic>
    <xdr:clientData/>
  </xdr:twoCellAnchor>
  <xdr:twoCellAnchor editAs="oneCell">
    <xdr:from>
      <xdr:col>3</xdr:col>
      <xdr:colOff>342900</xdr:colOff>
      <xdr:row>35</xdr:row>
      <xdr:rowOff>180975</xdr:rowOff>
    </xdr:from>
    <xdr:to>
      <xdr:col>3</xdr:col>
      <xdr:colOff>1052774</xdr:colOff>
      <xdr:row>35</xdr:row>
      <xdr:rowOff>609600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id="{55A07094-CF11-422A-AF80-E0B60391D1CF}"/>
            </a:ext>
            <a:ext uri="{147F2762-F138-4A5C-976F-8EAC2B608ADB}">
              <a16:predDERef xmlns:a16="http://schemas.microsoft.com/office/drawing/2014/main" pred="{5860754D-64A8-E470-8E3E-EE215E9BCE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5657850" y="23926800"/>
          <a:ext cx="709874" cy="428625"/>
        </a:xfrm>
        <a:prstGeom prst="rect">
          <a:avLst/>
        </a:prstGeom>
      </xdr:spPr>
    </xdr:pic>
    <xdr:clientData/>
  </xdr:twoCellAnchor>
  <xdr:twoCellAnchor editAs="oneCell">
    <xdr:from>
      <xdr:col>3</xdr:col>
      <xdr:colOff>409575</xdr:colOff>
      <xdr:row>36</xdr:row>
      <xdr:rowOff>114300</xdr:rowOff>
    </xdr:from>
    <xdr:to>
      <xdr:col>3</xdr:col>
      <xdr:colOff>1119449</xdr:colOff>
      <xdr:row>36</xdr:row>
      <xdr:rowOff>542925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id="{7B63DF21-2A3E-4F7B-B1BD-DAC6AB8D8797}"/>
            </a:ext>
            <a:ext uri="{147F2762-F138-4A5C-976F-8EAC2B608ADB}">
              <a16:predDERef xmlns:a16="http://schemas.microsoft.com/office/drawing/2014/main" pred="{5860754D-64A8-E470-8E3E-EE215E9BCE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5724525" y="24622125"/>
          <a:ext cx="709874" cy="428625"/>
        </a:xfrm>
        <a:prstGeom prst="rect">
          <a:avLst/>
        </a:prstGeom>
      </xdr:spPr>
    </xdr:pic>
    <xdr:clientData/>
  </xdr:twoCellAnchor>
  <xdr:twoCellAnchor editAs="oneCell">
    <xdr:from>
      <xdr:col>3</xdr:col>
      <xdr:colOff>409575</xdr:colOff>
      <xdr:row>37</xdr:row>
      <xdr:rowOff>76200</xdr:rowOff>
    </xdr:from>
    <xdr:to>
      <xdr:col>3</xdr:col>
      <xdr:colOff>1119449</xdr:colOff>
      <xdr:row>37</xdr:row>
      <xdr:rowOff>504825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id="{0BCF39F9-53BE-480C-8C29-2E0BA0B02F31}"/>
            </a:ext>
            <a:ext uri="{147F2762-F138-4A5C-976F-8EAC2B608ADB}">
              <a16:predDERef xmlns:a16="http://schemas.microsoft.com/office/drawing/2014/main" pred="{5860754D-64A8-E470-8E3E-EE215E9BCE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5724525" y="25279350"/>
          <a:ext cx="709874" cy="428625"/>
        </a:xfrm>
        <a:prstGeom prst="rect">
          <a:avLst/>
        </a:prstGeom>
      </xdr:spPr>
    </xdr:pic>
    <xdr:clientData/>
  </xdr:twoCellAnchor>
  <xdr:twoCellAnchor editAs="oneCell">
    <xdr:from>
      <xdr:col>3</xdr:col>
      <xdr:colOff>390525</xdr:colOff>
      <xdr:row>38</xdr:row>
      <xdr:rowOff>171450</xdr:rowOff>
    </xdr:from>
    <xdr:to>
      <xdr:col>3</xdr:col>
      <xdr:colOff>1100399</xdr:colOff>
      <xdr:row>38</xdr:row>
      <xdr:rowOff>600075</xdr:rowOff>
    </xdr:to>
    <xdr:pic>
      <xdr:nvPicPr>
        <xdr:cNvPr id="34" name="Рисунок 33">
          <a:extLst>
            <a:ext uri="{FF2B5EF4-FFF2-40B4-BE49-F238E27FC236}">
              <a16:creationId xmlns:a16="http://schemas.microsoft.com/office/drawing/2014/main" id="{29BCC3CE-F73D-45A2-BA9F-750AB1E9ECE3}"/>
            </a:ext>
            <a:ext uri="{147F2762-F138-4A5C-976F-8EAC2B608ADB}">
              <a16:predDERef xmlns:a16="http://schemas.microsoft.com/office/drawing/2014/main" pred="{5860754D-64A8-E470-8E3E-EE215E9BCE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5705475" y="25974675"/>
          <a:ext cx="709874" cy="428625"/>
        </a:xfrm>
        <a:prstGeom prst="rect">
          <a:avLst/>
        </a:prstGeom>
      </xdr:spPr>
    </xdr:pic>
    <xdr:clientData/>
  </xdr:twoCellAnchor>
  <xdr:twoCellAnchor editAs="oneCell">
    <xdr:from>
      <xdr:col>3</xdr:col>
      <xdr:colOff>447675</xdr:colOff>
      <xdr:row>39</xdr:row>
      <xdr:rowOff>57150</xdr:rowOff>
    </xdr:from>
    <xdr:to>
      <xdr:col>3</xdr:col>
      <xdr:colOff>1157549</xdr:colOff>
      <xdr:row>39</xdr:row>
      <xdr:rowOff>485775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id="{8CE175CC-B4F5-4643-BD10-87A21DA03ED8}"/>
            </a:ext>
            <a:ext uri="{147F2762-F138-4A5C-976F-8EAC2B608ADB}">
              <a16:predDERef xmlns:a16="http://schemas.microsoft.com/office/drawing/2014/main" pred="{5860754D-64A8-E470-8E3E-EE215E9BCE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5762625" y="26574750"/>
          <a:ext cx="709874" cy="428625"/>
        </a:xfrm>
        <a:prstGeom prst="rect">
          <a:avLst/>
        </a:prstGeom>
      </xdr:spPr>
    </xdr:pic>
    <xdr:clientData/>
  </xdr:twoCellAnchor>
  <xdr:twoCellAnchor editAs="oneCell">
    <xdr:from>
      <xdr:col>3</xdr:col>
      <xdr:colOff>497699</xdr:colOff>
      <xdr:row>40</xdr:row>
      <xdr:rowOff>39189</xdr:rowOff>
    </xdr:from>
    <xdr:to>
      <xdr:col>3</xdr:col>
      <xdr:colOff>1205949</xdr:colOff>
      <xdr:row>40</xdr:row>
      <xdr:rowOff>582470</xdr:rowOff>
    </xdr:to>
    <xdr:pic>
      <xdr:nvPicPr>
        <xdr:cNvPr id="36" name="Рисунок 35" descr="ᐉ Кнопки канцелярські UP! (Underprice) цвяшки кольорові 50 шт. • Краща ...">
          <a:extLst>
            <a:ext uri="{FF2B5EF4-FFF2-40B4-BE49-F238E27FC236}">
              <a16:creationId xmlns:a16="http://schemas.microsoft.com/office/drawing/2014/main" id="{4FEE6E03-94F8-CBAB-D07D-69B3BD86E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21365315">
          <a:off x="5812649" y="27099714"/>
          <a:ext cx="708250" cy="543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516929</xdr:colOff>
      <xdr:row>41</xdr:row>
      <xdr:rowOff>123825</xdr:rowOff>
    </xdr:from>
    <xdr:to>
      <xdr:col>3</xdr:col>
      <xdr:colOff>1112779</xdr:colOff>
      <xdr:row>41</xdr:row>
      <xdr:rowOff>752475</xdr:rowOff>
    </xdr:to>
    <xdr:pic>
      <xdr:nvPicPr>
        <xdr:cNvPr id="37" name="Рисунок 36">
          <a:extLst>
            <a:ext uri="{FF2B5EF4-FFF2-40B4-BE49-F238E27FC236}">
              <a16:creationId xmlns:a16="http://schemas.microsoft.com/office/drawing/2014/main" id="{3271D98C-1710-4CD7-9161-431075B98205}"/>
            </a:ext>
            <a:ext uri="{147F2762-F138-4A5C-976F-8EAC2B608ADB}">
              <a16:predDERef xmlns:a16="http://schemas.microsoft.com/office/drawing/2014/main" pred="{6B3BD404-7A40-667D-AC51-3BD50CB3D9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5831879" y="27851100"/>
          <a:ext cx="595850" cy="628650"/>
        </a:xfrm>
        <a:prstGeom prst="rect">
          <a:avLst/>
        </a:prstGeom>
      </xdr:spPr>
    </xdr:pic>
    <xdr:clientData/>
  </xdr:twoCellAnchor>
  <xdr:twoCellAnchor editAs="oneCell">
    <xdr:from>
      <xdr:col>3</xdr:col>
      <xdr:colOff>381381</xdr:colOff>
      <xdr:row>42</xdr:row>
      <xdr:rowOff>1</xdr:rowOff>
    </xdr:from>
    <xdr:to>
      <xdr:col>3</xdr:col>
      <xdr:colOff>866775</xdr:colOff>
      <xdr:row>42</xdr:row>
      <xdr:rowOff>666751</xdr:rowOff>
    </xdr:to>
    <xdr:pic>
      <xdr:nvPicPr>
        <xdr:cNvPr id="38" name="Рисунок 61">
          <a:extLst>
            <a:ext uri="{FF2B5EF4-FFF2-40B4-BE49-F238E27FC236}">
              <a16:creationId xmlns:a16="http://schemas.microsoft.com/office/drawing/2014/main" id="{F06BABA5-D49D-44EE-961B-BD9A20D19CCE}"/>
            </a:ext>
            <a:ext uri="{147F2762-F138-4A5C-976F-8EAC2B608ADB}">
              <a16:predDERef xmlns:a16="http://schemas.microsoft.com/office/drawing/2014/main" pred="{B16D2A7C-7A48-E03B-6809-CF8AE673A0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5696331" y="28517851"/>
          <a:ext cx="485394" cy="666750"/>
        </a:xfrm>
        <a:prstGeom prst="rect">
          <a:avLst/>
        </a:prstGeom>
      </xdr:spPr>
    </xdr:pic>
    <xdr:clientData/>
  </xdr:twoCellAnchor>
  <xdr:twoCellAnchor editAs="oneCell">
    <xdr:from>
      <xdr:col>3</xdr:col>
      <xdr:colOff>447675</xdr:colOff>
      <xdr:row>43</xdr:row>
      <xdr:rowOff>0</xdr:rowOff>
    </xdr:from>
    <xdr:to>
      <xdr:col>3</xdr:col>
      <xdr:colOff>1276917</xdr:colOff>
      <xdr:row>43</xdr:row>
      <xdr:rowOff>840410</xdr:rowOff>
    </xdr:to>
    <xdr:pic>
      <xdr:nvPicPr>
        <xdr:cNvPr id="39" name="Рисунок 38">
          <a:extLst>
            <a:ext uri="{FF2B5EF4-FFF2-40B4-BE49-F238E27FC236}">
              <a16:creationId xmlns:a16="http://schemas.microsoft.com/office/drawing/2014/main" id="{0B89DB77-5ED0-475D-9766-76981D66D7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5762625" y="29260800"/>
          <a:ext cx="829242" cy="840410"/>
        </a:xfrm>
        <a:prstGeom prst="rect">
          <a:avLst/>
        </a:prstGeom>
      </xdr:spPr>
    </xdr:pic>
    <xdr:clientData/>
  </xdr:twoCellAnchor>
  <xdr:twoCellAnchor editAs="oneCell">
    <xdr:from>
      <xdr:col>3</xdr:col>
      <xdr:colOff>367038</xdr:colOff>
      <xdr:row>47</xdr:row>
      <xdr:rowOff>74013</xdr:rowOff>
    </xdr:from>
    <xdr:to>
      <xdr:col>3</xdr:col>
      <xdr:colOff>882429</xdr:colOff>
      <xdr:row>47</xdr:row>
      <xdr:rowOff>865321</xdr:rowOff>
    </xdr:to>
    <xdr:pic>
      <xdr:nvPicPr>
        <xdr:cNvPr id="40" name="Рисунок 38">
          <a:extLst>
            <a:ext uri="{FF2B5EF4-FFF2-40B4-BE49-F238E27FC236}">
              <a16:creationId xmlns:a16="http://schemas.microsoft.com/office/drawing/2014/main" id="{A1E4442A-C91F-4F66-975F-6BC0E12056F3}"/>
            </a:ext>
            <a:ext uri="{147F2762-F138-4A5C-976F-8EAC2B608ADB}">
              <a16:predDERef xmlns:a16="http://schemas.microsoft.com/office/drawing/2014/main" pred="{7C2F1448-9703-839B-93F1-3C8BBE5E2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 rot="10764561">
          <a:off x="5681988" y="31411263"/>
          <a:ext cx="515391" cy="791308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381000</xdr:colOff>
      <xdr:row>48</xdr:row>
      <xdr:rowOff>0</xdr:rowOff>
    </xdr:from>
    <xdr:to>
      <xdr:col>3</xdr:col>
      <xdr:colOff>1122664</xdr:colOff>
      <xdr:row>48</xdr:row>
      <xdr:rowOff>734533</xdr:rowOff>
    </xdr:to>
    <xdr:pic>
      <xdr:nvPicPr>
        <xdr:cNvPr id="41" name="Рисунок 25">
          <a:extLst>
            <a:ext uri="{FF2B5EF4-FFF2-40B4-BE49-F238E27FC236}">
              <a16:creationId xmlns:a16="http://schemas.microsoft.com/office/drawing/2014/main" id="{2CC8B45B-60A1-4B7D-B4FD-63B069378CB5}"/>
            </a:ext>
            <a:ext uri="{147F2762-F138-4A5C-976F-8EAC2B608ADB}">
              <a16:predDERef xmlns:a16="http://schemas.microsoft.com/office/drawing/2014/main" pred="{0AB805C5-40E3-0924-EF95-308FFC40F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5695950" y="32318325"/>
          <a:ext cx="741664" cy="734533"/>
        </a:xfrm>
        <a:prstGeom prst="rect">
          <a:avLst/>
        </a:prstGeom>
      </xdr:spPr>
    </xdr:pic>
    <xdr:clientData/>
  </xdr:twoCellAnchor>
  <xdr:twoCellAnchor editAs="oneCell">
    <xdr:from>
      <xdr:col>3</xdr:col>
      <xdr:colOff>575121</xdr:colOff>
      <xdr:row>49</xdr:row>
      <xdr:rowOff>85726</xdr:rowOff>
    </xdr:from>
    <xdr:to>
      <xdr:col>3</xdr:col>
      <xdr:colOff>1047750</xdr:colOff>
      <xdr:row>49</xdr:row>
      <xdr:rowOff>809626</xdr:rowOff>
    </xdr:to>
    <xdr:pic>
      <xdr:nvPicPr>
        <xdr:cNvPr id="42" name="Рисунок 20">
          <a:extLst>
            <a:ext uri="{FF2B5EF4-FFF2-40B4-BE49-F238E27FC236}">
              <a16:creationId xmlns:a16="http://schemas.microsoft.com/office/drawing/2014/main" id="{CA20D371-7659-489F-AFD2-307CAD0EBAC9}"/>
            </a:ext>
            <a:ext uri="{147F2762-F138-4A5C-976F-8EAC2B608ADB}">
              <a16:predDERef xmlns:a16="http://schemas.microsoft.com/office/drawing/2014/main" pred="{79B322DA-D296-C6B9-ABF7-2014690E5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5890071" y="33204151"/>
          <a:ext cx="472629" cy="723900"/>
        </a:xfrm>
        <a:prstGeom prst="rect">
          <a:avLst/>
        </a:prstGeom>
      </xdr:spPr>
    </xdr:pic>
    <xdr:clientData/>
  </xdr:twoCellAnchor>
  <xdr:twoCellAnchor editAs="oneCell">
    <xdr:from>
      <xdr:col>3</xdr:col>
      <xdr:colOff>428625</xdr:colOff>
      <xdr:row>50</xdr:row>
      <xdr:rowOff>66675</xdr:rowOff>
    </xdr:from>
    <xdr:to>
      <xdr:col>3</xdr:col>
      <xdr:colOff>1114425</xdr:colOff>
      <xdr:row>50</xdr:row>
      <xdr:rowOff>752475</xdr:rowOff>
    </xdr:to>
    <xdr:pic>
      <xdr:nvPicPr>
        <xdr:cNvPr id="43" name="Рисунок 12">
          <a:extLst>
            <a:ext uri="{FF2B5EF4-FFF2-40B4-BE49-F238E27FC236}">
              <a16:creationId xmlns:a16="http://schemas.microsoft.com/office/drawing/2014/main" id="{AE7B2FF8-F70B-4344-8091-FC3F8E1E9206}"/>
            </a:ext>
            <a:ext uri="{147F2762-F138-4A5C-976F-8EAC2B608ADB}">
              <a16:predDERef xmlns:a16="http://schemas.microsoft.com/office/drawing/2014/main" pred="{CFB69099-F978-68FA-FF49-50EC8B021B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5743575" y="34013775"/>
          <a:ext cx="685800" cy="685800"/>
        </a:xfrm>
        <a:prstGeom prst="rect">
          <a:avLst/>
        </a:prstGeom>
      </xdr:spPr>
    </xdr:pic>
    <xdr:clientData/>
  </xdr:twoCellAnchor>
  <xdr:twoCellAnchor editAs="oneCell">
    <xdr:from>
      <xdr:col>3</xdr:col>
      <xdr:colOff>439609</xdr:colOff>
      <xdr:row>51</xdr:row>
      <xdr:rowOff>1</xdr:rowOff>
    </xdr:from>
    <xdr:to>
      <xdr:col>3</xdr:col>
      <xdr:colOff>1038225</xdr:colOff>
      <xdr:row>51</xdr:row>
      <xdr:rowOff>609601</xdr:rowOff>
    </xdr:to>
    <xdr:pic>
      <xdr:nvPicPr>
        <xdr:cNvPr id="44" name="Рисунок 7">
          <a:extLst>
            <a:ext uri="{FF2B5EF4-FFF2-40B4-BE49-F238E27FC236}">
              <a16:creationId xmlns:a16="http://schemas.microsoft.com/office/drawing/2014/main" id="{D85F4E2B-4FC8-457C-8B8B-05C9B63EB763}"/>
            </a:ext>
            <a:ext uri="{147F2762-F138-4A5C-976F-8EAC2B608ADB}">
              <a16:predDERef xmlns:a16="http://schemas.microsoft.com/office/drawing/2014/main" pred="{35268D4B-46ED-3A7A-FB6D-A0D57C56F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5754559" y="34785301"/>
          <a:ext cx="598616" cy="609600"/>
        </a:xfrm>
        <a:prstGeom prst="rect">
          <a:avLst/>
        </a:prstGeom>
      </xdr:spPr>
    </xdr:pic>
    <xdr:clientData/>
  </xdr:twoCellAnchor>
  <xdr:twoCellAnchor editAs="oneCell">
    <xdr:from>
      <xdr:col>3</xdr:col>
      <xdr:colOff>133350</xdr:colOff>
      <xdr:row>70</xdr:row>
      <xdr:rowOff>219075</xdr:rowOff>
    </xdr:from>
    <xdr:to>
      <xdr:col>3</xdr:col>
      <xdr:colOff>1143866</xdr:colOff>
      <xdr:row>70</xdr:row>
      <xdr:rowOff>1272050</xdr:rowOff>
    </xdr:to>
    <xdr:pic>
      <xdr:nvPicPr>
        <xdr:cNvPr id="45" name="Рисунок 5">
          <a:extLst>
            <a:ext uri="{FF2B5EF4-FFF2-40B4-BE49-F238E27FC236}">
              <a16:creationId xmlns:a16="http://schemas.microsoft.com/office/drawing/2014/main" id="{6A3C03EE-3AA3-45BA-AECC-0FD05095F4F4}"/>
            </a:ext>
            <a:ext uri="{147F2762-F138-4A5C-976F-8EAC2B608ADB}">
              <a16:predDERef xmlns:a16="http://schemas.microsoft.com/office/drawing/2014/main" pred="{1B379CE3-05FC-666D-49CF-B6BE923551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5448300" y="42424350"/>
          <a:ext cx="1010516" cy="1052975"/>
        </a:xfrm>
        <a:prstGeom prst="rect">
          <a:avLst/>
        </a:prstGeom>
      </xdr:spPr>
    </xdr:pic>
    <xdr:clientData/>
  </xdr:twoCellAnchor>
  <xdr:twoCellAnchor editAs="oneCell">
    <xdr:from>
      <xdr:col>3</xdr:col>
      <xdr:colOff>499598</xdr:colOff>
      <xdr:row>76</xdr:row>
      <xdr:rowOff>66676</xdr:rowOff>
    </xdr:from>
    <xdr:to>
      <xdr:col>3</xdr:col>
      <xdr:colOff>1032998</xdr:colOff>
      <xdr:row>76</xdr:row>
      <xdr:rowOff>733426</xdr:rowOff>
    </xdr:to>
    <xdr:pic>
      <xdr:nvPicPr>
        <xdr:cNvPr id="46" name="Рисунок 45">
          <a:extLst>
            <a:ext uri="{FF2B5EF4-FFF2-40B4-BE49-F238E27FC236}">
              <a16:creationId xmlns:a16="http://schemas.microsoft.com/office/drawing/2014/main" id="{E7E4FF45-81DF-4A20-983C-A083163F3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5814548" y="45777151"/>
          <a:ext cx="533400" cy="666750"/>
        </a:xfrm>
        <a:prstGeom prst="rect">
          <a:avLst/>
        </a:prstGeom>
      </xdr:spPr>
    </xdr:pic>
    <xdr:clientData/>
  </xdr:twoCellAnchor>
  <xdr:twoCellAnchor editAs="oneCell">
    <xdr:from>
      <xdr:col>3</xdr:col>
      <xdr:colOff>439256</xdr:colOff>
      <xdr:row>19</xdr:row>
      <xdr:rowOff>66675</xdr:rowOff>
    </xdr:from>
    <xdr:to>
      <xdr:col>3</xdr:col>
      <xdr:colOff>1111885</xdr:colOff>
      <xdr:row>19</xdr:row>
      <xdr:rowOff>819150</xdr:rowOff>
    </xdr:to>
    <xdr:pic>
      <xdr:nvPicPr>
        <xdr:cNvPr id="47" name="Рисунок 46">
          <a:extLst>
            <a:ext uri="{FF2B5EF4-FFF2-40B4-BE49-F238E27FC236}">
              <a16:creationId xmlns:a16="http://schemas.microsoft.com/office/drawing/2014/main" id="{0E3372D5-CC55-BBD1-349B-5A0C4DAA6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5754206" y="11096625"/>
          <a:ext cx="672629" cy="752475"/>
        </a:xfrm>
        <a:prstGeom prst="rect">
          <a:avLst/>
        </a:prstGeom>
      </xdr:spPr>
    </xdr:pic>
    <xdr:clientData/>
  </xdr:twoCellAnchor>
  <xdr:twoCellAnchor editAs="oneCell">
    <xdr:from>
      <xdr:col>3</xdr:col>
      <xdr:colOff>352425</xdr:colOff>
      <xdr:row>70</xdr:row>
      <xdr:rowOff>1352551</xdr:rowOff>
    </xdr:from>
    <xdr:to>
      <xdr:col>3</xdr:col>
      <xdr:colOff>1124585</xdr:colOff>
      <xdr:row>71</xdr:row>
      <xdr:rowOff>790424</xdr:rowOff>
    </xdr:to>
    <xdr:pic>
      <xdr:nvPicPr>
        <xdr:cNvPr id="48" name="Рисунок 47">
          <a:extLst>
            <a:ext uri="{FF2B5EF4-FFF2-40B4-BE49-F238E27FC236}">
              <a16:creationId xmlns:a16="http://schemas.microsoft.com/office/drawing/2014/main" id="{D55129D2-BE9E-AD81-DEA1-16F7A553D8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7375" y="43557826"/>
          <a:ext cx="772160" cy="79994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568004</xdr:colOff>
      <xdr:row>72</xdr:row>
      <xdr:rowOff>28575</xdr:rowOff>
    </xdr:from>
    <xdr:to>
      <xdr:col>3</xdr:col>
      <xdr:colOff>1001737</xdr:colOff>
      <xdr:row>72</xdr:row>
      <xdr:rowOff>571500</xdr:rowOff>
    </xdr:to>
    <xdr:pic>
      <xdr:nvPicPr>
        <xdr:cNvPr id="49" name="Рисунок 48">
          <a:extLst>
            <a:ext uri="{FF2B5EF4-FFF2-40B4-BE49-F238E27FC236}">
              <a16:creationId xmlns:a16="http://schemas.microsoft.com/office/drawing/2014/main" id="{C7CB24F4-FEC5-4F36-98A4-A80260B3FD6B}"/>
            </a:ext>
            <a:ext uri="{147F2762-F138-4A5C-976F-8EAC2B608ADB}">
              <a16:predDERef xmlns:a16="http://schemas.microsoft.com/office/drawing/2014/main" pred="{BD3DF7F3-4079-FC4F-7361-60C7175F0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5882954" y="44405550"/>
          <a:ext cx="433733" cy="542925"/>
        </a:xfrm>
        <a:prstGeom prst="rect">
          <a:avLst/>
        </a:prstGeom>
      </xdr:spPr>
    </xdr:pic>
    <xdr:clientData/>
  </xdr:twoCellAnchor>
  <xdr:twoCellAnchor editAs="oneCell">
    <xdr:from>
      <xdr:col>3</xdr:col>
      <xdr:colOff>367175</xdr:colOff>
      <xdr:row>73</xdr:row>
      <xdr:rowOff>47626</xdr:rowOff>
    </xdr:from>
    <xdr:to>
      <xdr:col>3</xdr:col>
      <xdr:colOff>1014875</xdr:colOff>
      <xdr:row>73</xdr:row>
      <xdr:rowOff>695326</xdr:rowOff>
    </xdr:to>
    <xdr:pic>
      <xdr:nvPicPr>
        <xdr:cNvPr id="50" name="Рисунок 49">
          <a:extLst>
            <a:ext uri="{FF2B5EF4-FFF2-40B4-BE49-F238E27FC236}">
              <a16:creationId xmlns:a16="http://schemas.microsoft.com/office/drawing/2014/main" id="{9A5ECB3E-B08A-4278-98A3-E9A114FA6658}"/>
            </a:ext>
            <a:ext uri="{147F2762-F138-4A5C-976F-8EAC2B608ADB}">
              <a16:predDERef xmlns:a16="http://schemas.microsoft.com/office/drawing/2014/main" pred="{25A1AECA-3269-9785-E0CE-05C8C3F1C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5682125" y="45024676"/>
          <a:ext cx="647700" cy="647700"/>
        </a:xfrm>
        <a:prstGeom prst="rect">
          <a:avLst/>
        </a:prstGeom>
      </xdr:spPr>
    </xdr:pic>
    <xdr:clientData/>
  </xdr:twoCellAnchor>
  <xdr:twoCellAnchor editAs="oneCell">
    <xdr:from>
      <xdr:col>3</xdr:col>
      <xdr:colOff>429589</xdr:colOff>
      <xdr:row>74</xdr:row>
      <xdr:rowOff>104775</xdr:rowOff>
    </xdr:from>
    <xdr:to>
      <xdr:col>3</xdr:col>
      <xdr:colOff>1106854</xdr:colOff>
      <xdr:row>75</xdr:row>
      <xdr:rowOff>76200</xdr:rowOff>
    </xdr:to>
    <xdr:pic>
      <xdr:nvPicPr>
        <xdr:cNvPr id="51" name="Рисунок 36">
          <a:extLst>
            <a:ext uri="{FF2B5EF4-FFF2-40B4-BE49-F238E27FC236}">
              <a16:creationId xmlns:a16="http://schemas.microsoft.com/office/drawing/2014/main" id="{BB093C16-50ED-4E75-9790-47C442BB3DDC}"/>
            </a:ext>
            <a:ext uri="{147F2762-F138-4A5C-976F-8EAC2B608ADB}">
              <a16:predDERef xmlns:a16="http://schemas.microsoft.com/office/drawing/2014/main" pred="{666266AA-B1CF-C129-3B21-9A9DEB2A55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5744539" y="45843825"/>
          <a:ext cx="677265" cy="714375"/>
        </a:xfrm>
        <a:prstGeom prst="rect">
          <a:avLst/>
        </a:prstGeom>
      </xdr:spPr>
    </xdr:pic>
    <xdr:clientData/>
  </xdr:twoCellAnchor>
  <xdr:twoCellAnchor editAs="oneCell">
    <xdr:from>
      <xdr:col>3</xdr:col>
      <xdr:colOff>411948</xdr:colOff>
      <xdr:row>75</xdr:row>
      <xdr:rowOff>0</xdr:rowOff>
    </xdr:from>
    <xdr:to>
      <xdr:col>3</xdr:col>
      <xdr:colOff>942975</xdr:colOff>
      <xdr:row>75</xdr:row>
      <xdr:rowOff>628650</xdr:rowOff>
    </xdr:to>
    <xdr:pic>
      <xdr:nvPicPr>
        <xdr:cNvPr id="52" name="Рисунок 22">
          <a:extLst>
            <a:ext uri="{FF2B5EF4-FFF2-40B4-BE49-F238E27FC236}">
              <a16:creationId xmlns:a16="http://schemas.microsoft.com/office/drawing/2014/main" id="{F2C20EA5-9760-4D80-9001-F14F890087E1}"/>
            </a:ext>
            <a:ext uri="{147F2762-F138-4A5C-976F-8EAC2B608ADB}">
              <a16:predDERef xmlns:a16="http://schemas.microsoft.com/office/drawing/2014/main" pred="{A712188A-3EAD-CC51-3C7A-EFAF929773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5726898" y="46482000"/>
          <a:ext cx="531027" cy="628650"/>
        </a:xfrm>
        <a:prstGeom prst="rect">
          <a:avLst/>
        </a:prstGeom>
      </xdr:spPr>
    </xdr:pic>
    <xdr:clientData/>
  </xdr:twoCellAnchor>
  <xdr:twoCellAnchor editAs="oneCell">
    <xdr:from>
      <xdr:col>3</xdr:col>
      <xdr:colOff>685800</xdr:colOff>
      <xdr:row>56</xdr:row>
      <xdr:rowOff>0</xdr:rowOff>
    </xdr:from>
    <xdr:to>
      <xdr:col>3</xdr:col>
      <xdr:colOff>1085849</xdr:colOff>
      <xdr:row>56</xdr:row>
      <xdr:rowOff>489834</xdr:rowOff>
    </xdr:to>
    <xdr:pic>
      <xdr:nvPicPr>
        <xdr:cNvPr id="53" name="Рисунок 52">
          <a:extLst>
            <a:ext uri="{FF2B5EF4-FFF2-40B4-BE49-F238E27FC236}">
              <a16:creationId xmlns:a16="http://schemas.microsoft.com/office/drawing/2014/main" id="{29FB6427-E478-456D-83F5-B502389082E4}"/>
            </a:ext>
            <a:ext uri="{147F2762-F138-4A5C-976F-8EAC2B608ADB}">
              <a16:predDERef xmlns:a16="http://schemas.microsoft.com/office/drawing/2014/main" pred="{764762C3-A01A-8FE4-5ECC-BE8617241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6000750" y="38223825"/>
          <a:ext cx="400049" cy="489834"/>
        </a:xfrm>
        <a:prstGeom prst="rect">
          <a:avLst/>
        </a:prstGeom>
      </xdr:spPr>
    </xdr:pic>
    <xdr:clientData/>
  </xdr:twoCellAnchor>
  <xdr:twoCellAnchor editAs="oneCell">
    <xdr:from>
      <xdr:col>3</xdr:col>
      <xdr:colOff>488255</xdr:colOff>
      <xdr:row>58</xdr:row>
      <xdr:rowOff>28576</xdr:rowOff>
    </xdr:from>
    <xdr:to>
      <xdr:col>3</xdr:col>
      <xdr:colOff>1335168</xdr:colOff>
      <xdr:row>59</xdr:row>
      <xdr:rowOff>38101</xdr:rowOff>
    </xdr:to>
    <xdr:pic>
      <xdr:nvPicPr>
        <xdr:cNvPr id="54" name="Рисунок 53">
          <a:extLst>
            <a:ext uri="{FF2B5EF4-FFF2-40B4-BE49-F238E27FC236}">
              <a16:creationId xmlns:a16="http://schemas.microsoft.com/office/drawing/2014/main" id="{6E3A5C82-8120-47F4-B93C-7BCF56DF12B1}"/>
            </a:ext>
            <a:ext uri="{147F2762-F138-4A5C-976F-8EAC2B608ADB}">
              <a16:predDERef xmlns:a16="http://schemas.microsoft.com/office/drawing/2014/main" pred="{EB68B483-CACE-CF33-309C-917241270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5803205" y="39014401"/>
          <a:ext cx="846913" cy="590550"/>
        </a:xfrm>
        <a:prstGeom prst="rect">
          <a:avLst/>
        </a:prstGeom>
      </xdr:spPr>
    </xdr:pic>
    <xdr:clientData/>
  </xdr:twoCellAnchor>
  <xdr:twoCellAnchor editAs="oneCell">
    <xdr:from>
      <xdr:col>3</xdr:col>
      <xdr:colOff>714374</xdr:colOff>
      <xdr:row>57</xdr:row>
      <xdr:rowOff>0</xdr:rowOff>
    </xdr:from>
    <xdr:to>
      <xdr:col>3</xdr:col>
      <xdr:colOff>1232739</xdr:colOff>
      <xdr:row>57</xdr:row>
      <xdr:rowOff>520099</xdr:rowOff>
    </xdr:to>
    <xdr:pic>
      <xdr:nvPicPr>
        <xdr:cNvPr id="55" name="Рисунок 54">
          <a:extLst>
            <a:ext uri="{FF2B5EF4-FFF2-40B4-BE49-F238E27FC236}">
              <a16:creationId xmlns:a16="http://schemas.microsoft.com/office/drawing/2014/main" id="{41EF6490-E4E5-4BC4-A8C6-816E926030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6029324" y="38785800"/>
          <a:ext cx="518365" cy="520099"/>
        </a:xfrm>
        <a:prstGeom prst="rect">
          <a:avLst/>
        </a:prstGeom>
      </xdr:spPr>
    </xdr:pic>
    <xdr:clientData/>
  </xdr:twoCellAnchor>
  <xdr:twoCellAnchor editAs="oneCell">
    <xdr:from>
      <xdr:col>3</xdr:col>
      <xdr:colOff>542925</xdr:colOff>
      <xdr:row>67</xdr:row>
      <xdr:rowOff>1</xdr:rowOff>
    </xdr:from>
    <xdr:to>
      <xdr:col>3</xdr:col>
      <xdr:colOff>942975</xdr:colOff>
      <xdr:row>67</xdr:row>
      <xdr:rowOff>420525</xdr:rowOff>
    </xdr:to>
    <xdr:pic>
      <xdr:nvPicPr>
        <xdr:cNvPr id="56" name="Рисунок 55">
          <a:extLst>
            <a:ext uri="{FF2B5EF4-FFF2-40B4-BE49-F238E27FC236}">
              <a16:creationId xmlns:a16="http://schemas.microsoft.com/office/drawing/2014/main" id="{9161FAE5-31E2-B374-ECEB-FE2B7A7183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7875" y="41919526"/>
          <a:ext cx="400050" cy="42052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535218</xdr:colOff>
      <xdr:row>68</xdr:row>
      <xdr:rowOff>0</xdr:rowOff>
    </xdr:from>
    <xdr:to>
      <xdr:col>3</xdr:col>
      <xdr:colOff>942975</xdr:colOff>
      <xdr:row>68</xdr:row>
      <xdr:rowOff>428625</xdr:rowOff>
    </xdr:to>
    <xdr:pic>
      <xdr:nvPicPr>
        <xdr:cNvPr id="57" name="Рисунок 56">
          <a:extLst>
            <a:ext uri="{FF2B5EF4-FFF2-40B4-BE49-F238E27FC236}">
              <a16:creationId xmlns:a16="http://schemas.microsoft.com/office/drawing/2014/main" id="{CEDA7E23-705C-F51D-EB71-2A71387D13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0168" y="42452925"/>
          <a:ext cx="407757" cy="428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581025</xdr:colOff>
      <xdr:row>69</xdr:row>
      <xdr:rowOff>123826</xdr:rowOff>
    </xdr:from>
    <xdr:to>
      <xdr:col>3</xdr:col>
      <xdr:colOff>885825</xdr:colOff>
      <xdr:row>69</xdr:row>
      <xdr:rowOff>434662</xdr:rowOff>
    </xdr:to>
    <xdr:pic>
      <xdr:nvPicPr>
        <xdr:cNvPr id="58" name="Рисунок 1034">
          <a:extLst>
            <a:ext uri="{FF2B5EF4-FFF2-40B4-BE49-F238E27FC236}">
              <a16:creationId xmlns:a16="http://schemas.microsoft.com/office/drawing/2014/main" id="{C48F0D42-7CE3-456D-B037-A19483F35069}"/>
            </a:ext>
            <a:ext uri="{147F2762-F138-4A5C-976F-8EAC2B608ADB}">
              <a16:predDERef xmlns:a16="http://schemas.microsoft.com/office/drawing/2014/main" pred="{92393BE1-7084-2B4A-8D83-885D079C20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5895975" y="43033951"/>
          <a:ext cx="304800" cy="310836"/>
        </a:xfrm>
        <a:prstGeom prst="rect">
          <a:avLst/>
        </a:prstGeom>
      </xdr:spPr>
    </xdr:pic>
    <xdr:clientData/>
  </xdr:twoCellAnchor>
  <xdr:twoCellAnchor editAs="oneCell">
    <xdr:from>
      <xdr:col>3</xdr:col>
      <xdr:colOff>466725</xdr:colOff>
      <xdr:row>65</xdr:row>
      <xdr:rowOff>76200</xdr:rowOff>
    </xdr:from>
    <xdr:to>
      <xdr:col>3</xdr:col>
      <xdr:colOff>1157452</xdr:colOff>
      <xdr:row>65</xdr:row>
      <xdr:rowOff>774047</xdr:rowOff>
    </xdr:to>
    <xdr:pic>
      <xdr:nvPicPr>
        <xdr:cNvPr id="59" name="Рисунок 58">
          <a:extLst>
            <a:ext uri="{FF2B5EF4-FFF2-40B4-BE49-F238E27FC236}">
              <a16:creationId xmlns:a16="http://schemas.microsoft.com/office/drawing/2014/main" id="{13352190-F425-46D1-9CC7-0F46012F7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5781675" y="41186100"/>
          <a:ext cx="690727" cy="697847"/>
        </a:xfrm>
        <a:prstGeom prst="rect">
          <a:avLst/>
        </a:prstGeom>
      </xdr:spPr>
    </xdr:pic>
    <xdr:clientData/>
  </xdr:twoCellAnchor>
  <xdr:twoCellAnchor editAs="oneCell">
    <xdr:from>
      <xdr:col>3</xdr:col>
      <xdr:colOff>492016</xdr:colOff>
      <xdr:row>61</xdr:row>
      <xdr:rowOff>0</xdr:rowOff>
    </xdr:from>
    <xdr:to>
      <xdr:col>3</xdr:col>
      <xdr:colOff>1019175</xdr:colOff>
      <xdr:row>61</xdr:row>
      <xdr:rowOff>571500</xdr:rowOff>
    </xdr:to>
    <xdr:pic>
      <xdr:nvPicPr>
        <xdr:cNvPr id="60" name="Рисунок 6">
          <a:extLst>
            <a:ext uri="{FF2B5EF4-FFF2-40B4-BE49-F238E27FC236}">
              <a16:creationId xmlns:a16="http://schemas.microsoft.com/office/drawing/2014/main" id="{AEBC80F4-EC9F-40B9-BA8B-52532947BBF1}"/>
            </a:ext>
            <a:ext uri="{147F2762-F138-4A5C-976F-8EAC2B608ADB}">
              <a16:predDERef xmlns:a16="http://schemas.microsoft.com/office/drawing/2014/main" pred="{830C6611-9F11-D675-314C-C1B33D85FC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5806966" y="40852725"/>
          <a:ext cx="527159" cy="571500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5" dT="2024-09-19T13:27:50.59" personId="{00000000-0000-0000-0000-000000000000}" id="{C0142869-EC8B-42CB-A05E-5961600D0AC6}">
    <text xml:space="preserve">У разі вимоги конкретного Бренду, назви ТМ - написати обгрунтування чому потрібен саме цей бренд?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E877A-4870-45F3-B7AE-5D719EDBCC45}">
  <dimension ref="A1:IX132"/>
  <sheetViews>
    <sheetView showGridLines="0" tabSelected="1" view="pageBreakPreview" topLeftCell="A84" zoomScaleNormal="80" zoomScaleSheetLayoutView="100" workbookViewId="0">
      <selection activeCell="B11" sqref="B11:F12"/>
    </sheetView>
  </sheetViews>
  <sheetFormatPr defaultColWidth="9.109375" defaultRowHeight="21" x14ac:dyDescent="0.4"/>
  <cols>
    <col min="1" max="1" width="7.21875" style="2" customWidth="1"/>
    <col min="2" max="2" width="46" style="1" customWidth="1"/>
    <col min="3" max="3" width="24.33203125" style="1" customWidth="1"/>
    <col min="4" max="4" width="22.33203125" style="1" customWidth="1"/>
    <col min="5" max="5" width="50.109375" style="1" customWidth="1"/>
    <col min="6" max="6" width="34" style="1" customWidth="1"/>
    <col min="7" max="7" width="17.33203125" style="5" customWidth="1"/>
    <col min="8" max="8" width="18.44140625" style="5" customWidth="1"/>
    <col min="9" max="9" width="20.6640625" style="1" customWidth="1"/>
    <col min="10" max="10" width="25.33203125" style="1" customWidth="1"/>
    <col min="11" max="16384" width="9.109375" style="1"/>
  </cols>
  <sheetData>
    <row r="1" spans="1:11" x14ac:dyDescent="0.4">
      <c r="I1" s="118" t="s">
        <v>34</v>
      </c>
      <c r="J1" s="118"/>
    </row>
    <row r="2" spans="1:11" x14ac:dyDescent="0.4">
      <c r="B2" s="122" t="s">
        <v>0</v>
      </c>
      <c r="C2" s="122"/>
      <c r="D2" s="122"/>
      <c r="E2" s="122"/>
      <c r="F2" s="122"/>
      <c r="G2" s="122"/>
      <c r="H2" s="122"/>
      <c r="I2" s="122"/>
      <c r="J2" s="122"/>
    </row>
    <row r="4" spans="1:11" ht="29.25" customHeight="1" x14ac:dyDescent="0.4">
      <c r="A4" s="90" t="s">
        <v>46</v>
      </c>
      <c r="B4" s="90"/>
      <c r="C4" s="90"/>
      <c r="D4" s="90"/>
      <c r="E4" s="90"/>
      <c r="F4" s="90"/>
      <c r="G4" s="90"/>
      <c r="H4" s="90"/>
      <c r="I4" s="90"/>
      <c r="J4" s="16"/>
    </row>
    <row r="5" spans="1:11" ht="20.25" customHeight="1" x14ac:dyDescent="0.4">
      <c r="A5" s="91" t="s">
        <v>1</v>
      </c>
      <c r="B5" s="92"/>
      <c r="C5" s="93"/>
      <c r="D5" s="68"/>
      <c r="E5" s="123" t="s">
        <v>2</v>
      </c>
      <c r="F5" s="123"/>
      <c r="G5" s="123"/>
      <c r="H5" s="123"/>
      <c r="I5" s="123"/>
      <c r="J5" s="123"/>
      <c r="K5" s="39"/>
    </row>
    <row r="6" spans="1:11" ht="20.25" customHeight="1" x14ac:dyDescent="0.4">
      <c r="A6" s="94"/>
      <c r="B6" s="95"/>
      <c r="C6" s="96"/>
      <c r="D6" s="69"/>
      <c r="E6" s="123" t="s">
        <v>3</v>
      </c>
      <c r="F6" s="123"/>
      <c r="G6" s="123"/>
      <c r="H6" s="123"/>
      <c r="I6" s="123"/>
      <c r="J6" s="123"/>
      <c r="K6" s="39"/>
    </row>
    <row r="7" spans="1:11" ht="29.4" customHeight="1" x14ac:dyDescent="0.4">
      <c r="A7" s="97"/>
      <c r="B7" s="98"/>
      <c r="C7" s="99"/>
      <c r="D7" s="70"/>
      <c r="E7" s="123" t="s">
        <v>4</v>
      </c>
      <c r="F7" s="123"/>
      <c r="G7" s="123"/>
      <c r="H7" s="123"/>
      <c r="I7" s="123"/>
      <c r="J7" s="123"/>
      <c r="K7" s="39"/>
    </row>
    <row r="8" spans="1:11" ht="49.95" customHeight="1" x14ac:dyDescent="0.4">
      <c r="A8" s="100" t="s">
        <v>5</v>
      </c>
      <c r="B8" s="101"/>
      <c r="C8" s="102"/>
      <c r="D8" s="71"/>
      <c r="E8" s="124" t="s">
        <v>6</v>
      </c>
      <c r="F8" s="124"/>
      <c r="G8" s="124"/>
      <c r="H8" s="124"/>
      <c r="I8" s="124"/>
      <c r="J8" s="124"/>
      <c r="K8" s="40"/>
    </row>
    <row r="9" spans="1:11" ht="25.2" customHeight="1" x14ac:dyDescent="0.4"/>
    <row r="10" spans="1:11" ht="103.8" customHeight="1" thickBot="1" x14ac:dyDescent="0.45">
      <c r="A10" s="103" t="s">
        <v>160</v>
      </c>
      <c r="B10" s="104"/>
      <c r="C10" s="104"/>
      <c r="D10" s="104"/>
      <c r="E10" s="104"/>
      <c r="F10" s="104"/>
      <c r="G10" s="104"/>
      <c r="H10" s="104"/>
      <c r="I10" s="104"/>
      <c r="J10" s="104"/>
    </row>
    <row r="11" spans="1:11" ht="20.25" customHeight="1" x14ac:dyDescent="0.4">
      <c r="A11" s="119" t="s">
        <v>7</v>
      </c>
      <c r="B11" s="131" t="s">
        <v>8</v>
      </c>
      <c r="C11" s="132"/>
      <c r="D11" s="132"/>
      <c r="E11" s="132"/>
      <c r="F11" s="133"/>
      <c r="G11" s="105" t="s">
        <v>38</v>
      </c>
      <c r="H11" s="108" t="s">
        <v>9</v>
      </c>
      <c r="I11" s="125" t="s">
        <v>10</v>
      </c>
      <c r="J11" s="128" t="s">
        <v>11</v>
      </c>
    </row>
    <row r="12" spans="1:11" x14ac:dyDescent="0.4">
      <c r="A12" s="120"/>
      <c r="B12" s="134"/>
      <c r="C12" s="135"/>
      <c r="D12" s="135"/>
      <c r="E12" s="135"/>
      <c r="F12" s="136"/>
      <c r="G12" s="106"/>
      <c r="H12" s="109"/>
      <c r="I12" s="126"/>
      <c r="J12" s="129"/>
    </row>
    <row r="13" spans="1:11" s="3" customFormat="1" ht="29.4" customHeight="1" thickBot="1" x14ac:dyDescent="0.45">
      <c r="A13" s="120"/>
      <c r="B13" s="137" t="s">
        <v>14</v>
      </c>
      <c r="C13" s="138"/>
      <c r="D13" s="73"/>
      <c r="E13" s="66"/>
      <c r="F13" s="67"/>
      <c r="G13" s="106"/>
      <c r="H13" s="109"/>
      <c r="I13" s="126"/>
      <c r="J13" s="129"/>
    </row>
    <row r="14" spans="1:11" s="4" customFormat="1" ht="55.8" customHeight="1" thickBot="1" x14ac:dyDescent="0.45">
      <c r="A14" s="121"/>
      <c r="B14" s="74" t="s">
        <v>45</v>
      </c>
      <c r="C14" s="45" t="s">
        <v>98</v>
      </c>
      <c r="D14" s="45" t="s">
        <v>35</v>
      </c>
      <c r="E14" s="46" t="s">
        <v>36</v>
      </c>
      <c r="F14" s="47" t="s">
        <v>37</v>
      </c>
      <c r="G14" s="107"/>
      <c r="H14" s="110"/>
      <c r="I14" s="127"/>
      <c r="J14" s="130"/>
    </row>
    <row r="15" spans="1:11" s="4" customFormat="1" ht="98.4" customHeight="1" thickBot="1" x14ac:dyDescent="0.45">
      <c r="A15" s="72">
        <v>1</v>
      </c>
      <c r="B15" s="81" t="s">
        <v>47</v>
      </c>
      <c r="C15" s="81" t="s">
        <v>97</v>
      </c>
      <c r="D15" s="45"/>
      <c r="E15" s="46"/>
      <c r="F15" s="47"/>
      <c r="G15" s="48" t="s">
        <v>39</v>
      </c>
      <c r="H15" s="65">
        <v>266</v>
      </c>
      <c r="I15" s="79"/>
      <c r="J15" s="55">
        <f t="shared" ref="J15:J76" si="0">H15*I15</f>
        <v>0</v>
      </c>
    </row>
    <row r="16" spans="1:11" s="4" customFormat="1" ht="80.400000000000006" customHeight="1" thickBot="1" x14ac:dyDescent="0.45">
      <c r="A16" s="72">
        <v>2</v>
      </c>
      <c r="B16" s="80" t="s">
        <v>55</v>
      </c>
      <c r="C16" s="81" t="s">
        <v>99</v>
      </c>
      <c r="D16" s="75"/>
      <c r="E16" s="46"/>
      <c r="F16" s="47"/>
      <c r="G16" s="48" t="s">
        <v>39</v>
      </c>
      <c r="H16" s="65">
        <v>255</v>
      </c>
      <c r="I16" s="79"/>
      <c r="J16" s="55">
        <f t="shared" si="0"/>
        <v>0</v>
      </c>
    </row>
    <row r="17" spans="1:10" s="4" customFormat="1" ht="114" customHeight="1" thickBot="1" x14ac:dyDescent="0.45">
      <c r="A17" s="72">
        <v>3</v>
      </c>
      <c r="B17" s="80" t="s">
        <v>48</v>
      </c>
      <c r="C17" s="81" t="s">
        <v>100</v>
      </c>
      <c r="D17"/>
      <c r="E17" s="46"/>
      <c r="F17" s="47"/>
      <c r="G17" s="48" t="s">
        <v>39</v>
      </c>
      <c r="H17" s="65">
        <v>140</v>
      </c>
      <c r="I17" s="79"/>
      <c r="J17" s="55">
        <f t="shared" si="0"/>
        <v>0</v>
      </c>
    </row>
    <row r="18" spans="1:10" s="4" customFormat="1" ht="85.2" customHeight="1" thickBot="1" x14ac:dyDescent="0.45">
      <c r="A18" s="72">
        <v>4</v>
      </c>
      <c r="B18" s="80" t="s">
        <v>49</v>
      </c>
      <c r="C18" s="81" t="s">
        <v>101</v>
      </c>
      <c r="D18" s="45"/>
      <c r="E18" s="46"/>
      <c r="F18" s="47"/>
      <c r="G18" s="48" t="s">
        <v>39</v>
      </c>
      <c r="H18" s="65">
        <v>750</v>
      </c>
      <c r="I18" s="79"/>
      <c r="J18" s="55">
        <f t="shared" si="0"/>
        <v>0</v>
      </c>
    </row>
    <row r="19" spans="1:10" s="4" customFormat="1" ht="76.8" customHeight="1" thickBot="1" x14ac:dyDescent="0.45">
      <c r="A19" s="72">
        <v>5</v>
      </c>
      <c r="B19" s="80" t="s">
        <v>50</v>
      </c>
      <c r="C19" s="81" t="s">
        <v>102</v>
      </c>
      <c r="D19" s="45"/>
      <c r="E19" s="46"/>
      <c r="F19" s="47"/>
      <c r="G19" s="48" t="s">
        <v>39</v>
      </c>
      <c r="H19" s="65">
        <v>330</v>
      </c>
      <c r="I19" s="79"/>
      <c r="J19" s="55">
        <f t="shared" si="0"/>
        <v>0</v>
      </c>
    </row>
    <row r="20" spans="1:10" s="4" customFormat="1" ht="72.599999999999994" customHeight="1" thickBot="1" x14ac:dyDescent="0.45">
      <c r="A20" s="72">
        <v>6</v>
      </c>
      <c r="B20" s="80" t="s">
        <v>103</v>
      </c>
      <c r="C20" s="81" t="s">
        <v>104</v>
      </c>
      <c r="D20" s="45"/>
      <c r="E20" s="46"/>
      <c r="F20" s="47"/>
      <c r="G20" s="48" t="s">
        <v>39</v>
      </c>
      <c r="H20" s="65">
        <v>80</v>
      </c>
      <c r="I20" s="79"/>
      <c r="J20" s="55">
        <f t="shared" si="0"/>
        <v>0</v>
      </c>
    </row>
    <row r="21" spans="1:10" s="4" customFormat="1" ht="69" customHeight="1" thickBot="1" x14ac:dyDescent="0.45">
      <c r="A21" s="72">
        <v>7</v>
      </c>
      <c r="B21" s="80" t="s">
        <v>51</v>
      </c>
      <c r="C21" s="81" t="s">
        <v>105</v>
      </c>
      <c r="D21" s="45"/>
      <c r="E21" s="46"/>
      <c r="F21" s="47"/>
      <c r="G21" s="48" t="s">
        <v>39</v>
      </c>
      <c r="H21" s="65">
        <v>265</v>
      </c>
      <c r="I21" s="79"/>
      <c r="J21" s="55">
        <f t="shared" si="0"/>
        <v>0</v>
      </c>
    </row>
    <row r="22" spans="1:10" s="4" customFormat="1" ht="52.2" customHeight="1" thickBot="1" x14ac:dyDescent="0.45">
      <c r="A22" s="72">
        <v>8</v>
      </c>
      <c r="B22" s="80" t="s">
        <v>52</v>
      </c>
      <c r="C22" s="81" t="s">
        <v>108</v>
      </c>
      <c r="D22" s="45"/>
      <c r="E22" s="46"/>
      <c r="F22" s="47"/>
      <c r="G22" s="48" t="s">
        <v>39</v>
      </c>
      <c r="H22" s="65">
        <v>629</v>
      </c>
      <c r="I22" s="79"/>
      <c r="J22" s="55">
        <f t="shared" si="0"/>
        <v>0</v>
      </c>
    </row>
    <row r="23" spans="1:10" s="4" customFormat="1" ht="55.2" customHeight="1" thickBot="1" x14ac:dyDescent="0.45">
      <c r="A23" s="72">
        <v>9</v>
      </c>
      <c r="B23" s="80" t="s">
        <v>53</v>
      </c>
      <c r="C23" s="81" t="s">
        <v>109</v>
      </c>
      <c r="D23" s="45"/>
      <c r="E23" s="46"/>
      <c r="F23" s="47"/>
      <c r="G23" s="48" t="s">
        <v>39</v>
      </c>
      <c r="H23" s="65">
        <v>550</v>
      </c>
      <c r="I23" s="79"/>
      <c r="J23" s="55">
        <f t="shared" si="0"/>
        <v>0</v>
      </c>
    </row>
    <row r="24" spans="1:10" s="4" customFormat="1" ht="76.2" customHeight="1" thickBot="1" x14ac:dyDescent="0.45">
      <c r="A24" s="72">
        <v>10</v>
      </c>
      <c r="B24" s="80" t="s">
        <v>54</v>
      </c>
      <c r="C24" s="81" t="s">
        <v>110</v>
      </c>
      <c r="D24" s="45"/>
      <c r="E24" s="46"/>
      <c r="F24" s="47"/>
      <c r="G24" s="48" t="s">
        <v>39</v>
      </c>
      <c r="H24" s="65">
        <v>240</v>
      </c>
      <c r="I24" s="79"/>
      <c r="J24" s="55">
        <f t="shared" si="0"/>
        <v>0</v>
      </c>
    </row>
    <row r="25" spans="1:10" s="4" customFormat="1" ht="65.400000000000006" customHeight="1" thickBot="1" x14ac:dyDescent="0.45">
      <c r="A25" s="72">
        <v>11</v>
      </c>
      <c r="B25" s="80" t="s">
        <v>112</v>
      </c>
      <c r="C25" s="81" t="s">
        <v>111</v>
      </c>
      <c r="D25" s="45"/>
      <c r="E25" s="46"/>
      <c r="F25" s="47"/>
      <c r="G25" s="48" t="s">
        <v>39</v>
      </c>
      <c r="H25" s="65">
        <v>205</v>
      </c>
      <c r="I25" s="79"/>
      <c r="J25" s="55">
        <f t="shared" si="0"/>
        <v>0</v>
      </c>
    </row>
    <row r="26" spans="1:10" s="4" customFormat="1" ht="46.2" customHeight="1" thickBot="1" x14ac:dyDescent="0.45">
      <c r="A26" s="72">
        <v>12</v>
      </c>
      <c r="B26" s="80" t="s">
        <v>56</v>
      </c>
      <c r="C26" s="81" t="s">
        <v>113</v>
      </c>
      <c r="D26" s="45"/>
      <c r="E26" s="46"/>
      <c r="F26" s="47"/>
      <c r="G26" s="48" t="s">
        <v>39</v>
      </c>
      <c r="H26" s="65">
        <v>240</v>
      </c>
      <c r="I26" s="79"/>
      <c r="J26" s="55">
        <f t="shared" si="0"/>
        <v>0</v>
      </c>
    </row>
    <row r="27" spans="1:10" s="4" customFormat="1" ht="64.8" customHeight="1" thickBot="1" x14ac:dyDescent="0.45">
      <c r="A27" s="72">
        <v>13</v>
      </c>
      <c r="B27" s="80" t="s">
        <v>57</v>
      </c>
      <c r="C27" s="81" t="s">
        <v>57</v>
      </c>
      <c r="D27" s="45"/>
      <c r="E27" s="46"/>
      <c r="F27" s="47"/>
      <c r="G27" s="48" t="s">
        <v>39</v>
      </c>
      <c r="H27" s="65">
        <v>290</v>
      </c>
      <c r="I27" s="79"/>
      <c r="J27" s="55">
        <f t="shared" si="0"/>
        <v>0</v>
      </c>
    </row>
    <row r="28" spans="1:10" s="4" customFormat="1" ht="64.8" customHeight="1" thickBot="1" x14ac:dyDescent="0.45">
      <c r="A28" s="72">
        <v>14</v>
      </c>
      <c r="B28" s="80" t="s">
        <v>58</v>
      </c>
      <c r="C28" s="81" t="s">
        <v>58</v>
      </c>
      <c r="D28" s="75"/>
      <c r="E28" s="46"/>
      <c r="F28" s="47"/>
      <c r="G28" s="48" t="s">
        <v>39</v>
      </c>
      <c r="H28" s="65">
        <v>130</v>
      </c>
      <c r="I28" s="79"/>
      <c r="J28" s="55">
        <f t="shared" si="0"/>
        <v>0</v>
      </c>
    </row>
    <row r="29" spans="1:10" s="4" customFormat="1" ht="93.6" customHeight="1" thickBot="1" x14ac:dyDescent="0.45">
      <c r="A29" s="72">
        <v>15</v>
      </c>
      <c r="B29" s="80" t="s">
        <v>59</v>
      </c>
      <c r="C29" s="81" t="s">
        <v>59</v>
      </c>
      <c r="D29"/>
      <c r="E29" s="46"/>
      <c r="F29" s="47"/>
      <c r="G29" s="48" t="s">
        <v>39</v>
      </c>
      <c r="H29" s="65">
        <v>13</v>
      </c>
      <c r="I29" s="79"/>
      <c r="J29" s="55">
        <f t="shared" si="0"/>
        <v>0</v>
      </c>
    </row>
    <row r="30" spans="1:10" s="4" customFormat="1" ht="58.2" customHeight="1" thickBot="1" x14ac:dyDescent="0.45">
      <c r="A30" s="72">
        <v>16</v>
      </c>
      <c r="B30" s="80" t="s">
        <v>60</v>
      </c>
      <c r="C30" s="81" t="s">
        <v>114</v>
      </c>
      <c r="D30" s="45"/>
      <c r="E30" s="46"/>
      <c r="F30" s="47"/>
      <c r="G30" s="48" t="s">
        <v>39</v>
      </c>
      <c r="H30" s="65">
        <v>250</v>
      </c>
      <c r="I30" s="79"/>
      <c r="J30" s="55">
        <f t="shared" si="0"/>
        <v>0</v>
      </c>
    </row>
    <row r="31" spans="1:10" s="4" customFormat="1" ht="61.8" customHeight="1" thickBot="1" x14ac:dyDescent="0.45">
      <c r="A31" s="72">
        <v>17</v>
      </c>
      <c r="B31" s="80" t="s">
        <v>116</v>
      </c>
      <c r="C31" s="81" t="s">
        <v>115</v>
      </c>
      <c r="D31" s="45"/>
      <c r="E31" s="46"/>
      <c r="F31" s="47"/>
      <c r="G31" s="48" t="s">
        <v>39</v>
      </c>
      <c r="H31" s="65">
        <v>41</v>
      </c>
      <c r="I31" s="79"/>
      <c r="J31" s="55">
        <f t="shared" si="0"/>
        <v>0</v>
      </c>
    </row>
    <row r="32" spans="1:10" s="4" customFormat="1" ht="57.6" customHeight="1" thickBot="1" x14ac:dyDescent="0.45">
      <c r="A32" s="72">
        <v>18</v>
      </c>
      <c r="B32" s="80" t="s">
        <v>61</v>
      </c>
      <c r="C32" s="81" t="s">
        <v>117</v>
      </c>
      <c r="D32" s="45"/>
      <c r="E32" s="46"/>
      <c r="F32" s="47"/>
      <c r="G32" s="48" t="s">
        <v>39</v>
      </c>
      <c r="H32" s="65">
        <v>225</v>
      </c>
      <c r="I32" s="79"/>
      <c r="J32" s="55">
        <f t="shared" si="0"/>
        <v>0</v>
      </c>
    </row>
    <row r="33" spans="1:10" s="4" customFormat="1" ht="47.4" customHeight="1" thickBot="1" x14ac:dyDescent="0.45">
      <c r="A33" s="72">
        <v>19</v>
      </c>
      <c r="B33" s="80" t="s">
        <v>62</v>
      </c>
      <c r="C33" s="81" t="s">
        <v>118</v>
      </c>
      <c r="D33" s="45"/>
      <c r="E33" s="46"/>
      <c r="F33" s="47"/>
      <c r="G33" s="48" t="s">
        <v>39</v>
      </c>
      <c r="H33" s="65">
        <v>615</v>
      </c>
      <c r="I33" s="79"/>
      <c r="J33" s="55">
        <f t="shared" si="0"/>
        <v>0</v>
      </c>
    </row>
    <row r="34" spans="1:10" s="4" customFormat="1" ht="54.6" customHeight="1" thickBot="1" x14ac:dyDescent="0.45">
      <c r="A34" s="72">
        <v>20</v>
      </c>
      <c r="B34" s="80" t="s">
        <v>63</v>
      </c>
      <c r="C34" s="81" t="s">
        <v>119</v>
      </c>
      <c r="D34" s="45"/>
      <c r="E34" s="46"/>
      <c r="F34" s="47"/>
      <c r="G34" s="48" t="s">
        <v>39</v>
      </c>
      <c r="H34" s="65">
        <v>140</v>
      </c>
      <c r="I34" s="79"/>
      <c r="J34" s="55">
        <f t="shared" si="0"/>
        <v>0</v>
      </c>
    </row>
    <row r="35" spans="1:10" s="4" customFormat="1" ht="60.6" customHeight="1" thickBot="1" x14ac:dyDescent="0.45">
      <c r="A35" s="72">
        <v>21</v>
      </c>
      <c r="B35" s="80" t="s">
        <v>120</v>
      </c>
      <c r="C35" s="80" t="s">
        <v>120</v>
      </c>
      <c r="D35" s="45"/>
      <c r="E35" s="46"/>
      <c r="F35" s="47"/>
      <c r="G35" s="48" t="s">
        <v>39</v>
      </c>
      <c r="H35" s="65">
        <v>220</v>
      </c>
      <c r="I35" s="79"/>
      <c r="J35" s="55">
        <f t="shared" si="0"/>
        <v>0</v>
      </c>
    </row>
    <row r="36" spans="1:10" s="4" customFormat="1" ht="60" customHeight="1" thickBot="1" x14ac:dyDescent="0.45">
      <c r="A36" s="72">
        <v>22</v>
      </c>
      <c r="B36" s="80" t="s">
        <v>64</v>
      </c>
      <c r="C36" s="80" t="s">
        <v>64</v>
      </c>
      <c r="D36" s="45"/>
      <c r="E36" s="46"/>
      <c r="F36" s="47"/>
      <c r="G36" s="48" t="s">
        <v>39</v>
      </c>
      <c r="H36" s="65">
        <v>10</v>
      </c>
      <c r="I36" s="79"/>
      <c r="J36" s="55">
        <f t="shared" si="0"/>
        <v>0</v>
      </c>
    </row>
    <row r="37" spans="1:10" s="4" customFormat="1" ht="54.6" customHeight="1" thickBot="1" x14ac:dyDescent="0.45">
      <c r="A37" s="72">
        <v>23</v>
      </c>
      <c r="B37" s="80" t="s">
        <v>121</v>
      </c>
      <c r="C37" s="80" t="s">
        <v>121</v>
      </c>
      <c r="D37" s="45"/>
      <c r="E37" s="46"/>
      <c r="F37" s="47"/>
      <c r="G37" s="48" t="s">
        <v>39</v>
      </c>
      <c r="H37" s="65">
        <v>107</v>
      </c>
      <c r="I37" s="79"/>
      <c r="J37" s="55">
        <f t="shared" si="0"/>
        <v>0</v>
      </c>
    </row>
    <row r="38" spans="1:10" s="4" customFormat="1" ht="47.4" customHeight="1" thickBot="1" x14ac:dyDescent="0.45">
      <c r="A38" s="72">
        <v>24</v>
      </c>
      <c r="B38" s="80" t="s">
        <v>122</v>
      </c>
      <c r="C38" s="80" t="s">
        <v>122</v>
      </c>
      <c r="D38" s="45"/>
      <c r="E38" s="46"/>
      <c r="F38" s="47"/>
      <c r="G38" s="48" t="s">
        <v>39</v>
      </c>
      <c r="H38" s="65">
        <v>122</v>
      </c>
      <c r="I38" s="79"/>
      <c r="J38" s="55">
        <f t="shared" si="0"/>
        <v>0</v>
      </c>
    </row>
    <row r="39" spans="1:10" s="4" customFormat="1" ht="56.4" customHeight="1" thickBot="1" x14ac:dyDescent="0.45">
      <c r="A39" s="72">
        <v>25</v>
      </c>
      <c r="B39" s="80" t="s">
        <v>65</v>
      </c>
      <c r="C39" s="80" t="s">
        <v>65</v>
      </c>
      <c r="D39" s="45"/>
      <c r="E39" s="46"/>
      <c r="F39" s="47"/>
      <c r="G39" s="48" t="s">
        <v>39</v>
      </c>
      <c r="H39" s="65">
        <v>95</v>
      </c>
      <c r="I39" s="79"/>
      <c r="J39" s="55">
        <f t="shared" si="0"/>
        <v>0</v>
      </c>
    </row>
    <row r="40" spans="1:10" s="4" customFormat="1" ht="42.6" customHeight="1" thickBot="1" x14ac:dyDescent="0.45">
      <c r="A40" s="72">
        <v>26</v>
      </c>
      <c r="B40" s="80" t="s">
        <v>66</v>
      </c>
      <c r="C40" s="80" t="s">
        <v>66</v>
      </c>
      <c r="D40" s="45"/>
      <c r="E40" s="46"/>
      <c r="F40" s="47"/>
      <c r="G40" s="48" t="s">
        <v>39</v>
      </c>
      <c r="H40" s="65">
        <v>13</v>
      </c>
      <c r="I40" s="79"/>
      <c r="J40" s="55">
        <f t="shared" si="0"/>
        <v>0</v>
      </c>
    </row>
    <row r="41" spans="1:10" s="4" customFormat="1" ht="52.2" customHeight="1" thickBot="1" x14ac:dyDescent="0.45">
      <c r="A41" s="72">
        <v>27</v>
      </c>
      <c r="B41" s="80" t="s">
        <v>67</v>
      </c>
      <c r="C41" s="80" t="s">
        <v>123</v>
      </c>
      <c r="D41" s="86"/>
      <c r="E41" s="46"/>
      <c r="F41" s="47"/>
      <c r="G41" s="48" t="s">
        <v>39</v>
      </c>
      <c r="H41" s="65">
        <v>140</v>
      </c>
      <c r="I41" s="79"/>
      <c r="J41" s="55">
        <f t="shared" si="0"/>
        <v>0</v>
      </c>
    </row>
    <row r="42" spans="1:10" s="4" customFormat="1" ht="62.4" customHeight="1" thickBot="1" x14ac:dyDescent="0.45">
      <c r="A42" s="72">
        <v>28</v>
      </c>
      <c r="B42" s="80" t="s">
        <v>68</v>
      </c>
      <c r="C42" s="80" t="s">
        <v>124</v>
      </c>
      <c r="D42" s="85"/>
      <c r="E42" s="46"/>
      <c r="F42" s="47"/>
      <c r="G42" s="48" t="s">
        <v>39</v>
      </c>
      <c r="H42" s="65">
        <v>388</v>
      </c>
      <c r="I42" s="79"/>
      <c r="J42" s="55">
        <f t="shared" si="0"/>
        <v>0</v>
      </c>
    </row>
    <row r="43" spans="1:10" s="4" customFormat="1" ht="58.8" customHeight="1" thickBot="1" x14ac:dyDescent="0.45">
      <c r="A43" s="72">
        <v>29</v>
      </c>
      <c r="B43" s="80" t="s">
        <v>125</v>
      </c>
      <c r="C43" s="80" t="s">
        <v>125</v>
      </c>
      <c r="D43" s="45"/>
      <c r="E43" s="46"/>
      <c r="F43" s="47"/>
      <c r="G43" s="48" t="s">
        <v>39</v>
      </c>
      <c r="H43" s="65">
        <v>910</v>
      </c>
      <c r="I43" s="79"/>
      <c r="J43" s="55">
        <f t="shared" si="0"/>
        <v>0</v>
      </c>
    </row>
    <row r="44" spans="1:10" s="4" customFormat="1" ht="69" customHeight="1" thickBot="1" x14ac:dyDescent="0.45">
      <c r="A44" s="72">
        <v>30</v>
      </c>
      <c r="B44" s="80" t="s">
        <v>69</v>
      </c>
      <c r="C44" s="80" t="s">
        <v>126</v>
      </c>
      <c r="D44" s="45"/>
      <c r="E44" s="46"/>
      <c r="F44" s="47"/>
      <c r="G44" s="48" t="s">
        <v>39</v>
      </c>
      <c r="H44" s="65">
        <v>140</v>
      </c>
      <c r="I44" s="79"/>
      <c r="J44" s="55">
        <f t="shared" si="0"/>
        <v>0</v>
      </c>
    </row>
    <row r="45" spans="1:10" s="4" customFormat="1" ht="35.4" customHeight="1" thickBot="1" x14ac:dyDescent="0.45">
      <c r="A45" s="72">
        <v>31</v>
      </c>
      <c r="B45" s="80" t="s">
        <v>127</v>
      </c>
      <c r="C45" s="80" t="s">
        <v>128</v>
      </c>
      <c r="D45" s="45"/>
      <c r="E45" s="46"/>
      <c r="F45" s="47"/>
      <c r="G45" s="48" t="s">
        <v>39</v>
      </c>
      <c r="H45" s="65">
        <v>455</v>
      </c>
      <c r="I45" s="79"/>
      <c r="J45" s="55">
        <f t="shared" si="0"/>
        <v>0</v>
      </c>
    </row>
    <row r="46" spans="1:10" s="4" customFormat="1" ht="27" customHeight="1" thickBot="1" x14ac:dyDescent="0.45">
      <c r="A46" s="72">
        <v>32</v>
      </c>
      <c r="B46" s="82" t="s">
        <v>154</v>
      </c>
      <c r="C46" s="82" t="s">
        <v>156</v>
      </c>
      <c r="D46" s="45"/>
      <c r="E46" s="46"/>
      <c r="F46" s="47"/>
      <c r="G46" s="48" t="s">
        <v>39</v>
      </c>
      <c r="H46" s="65">
        <v>2</v>
      </c>
      <c r="I46" s="79"/>
      <c r="J46" s="55">
        <f t="shared" si="0"/>
        <v>0</v>
      </c>
    </row>
    <row r="47" spans="1:10" s="4" customFormat="1" ht="32.4" customHeight="1" thickBot="1" x14ac:dyDescent="0.45">
      <c r="A47" s="72">
        <v>33</v>
      </c>
      <c r="B47" s="82" t="s">
        <v>155</v>
      </c>
      <c r="C47" s="82" t="s">
        <v>157</v>
      </c>
      <c r="D47" s="45"/>
      <c r="E47" s="46"/>
      <c r="F47" s="47"/>
      <c r="G47" s="48" t="s">
        <v>39</v>
      </c>
      <c r="H47" s="65">
        <v>42</v>
      </c>
      <c r="I47" s="79"/>
      <c r="J47" s="55">
        <f t="shared" si="0"/>
        <v>0</v>
      </c>
    </row>
    <row r="48" spans="1:10" s="4" customFormat="1" ht="77.400000000000006" customHeight="1" thickBot="1" x14ac:dyDescent="0.45">
      <c r="A48" s="72">
        <v>34</v>
      </c>
      <c r="B48" s="80" t="s">
        <v>70</v>
      </c>
      <c r="C48" s="80" t="s">
        <v>129</v>
      </c>
      <c r="D48" s="45"/>
      <c r="E48" s="46"/>
      <c r="F48" s="47"/>
      <c r="G48" s="48" t="s">
        <v>39</v>
      </c>
      <c r="H48" s="65">
        <v>86</v>
      </c>
      <c r="I48" s="79"/>
      <c r="J48" s="55">
        <f t="shared" si="0"/>
        <v>0</v>
      </c>
    </row>
    <row r="49" spans="1:10" s="4" customFormat="1" ht="63" customHeight="1" thickBot="1" x14ac:dyDescent="0.45">
      <c r="A49" s="72">
        <v>35</v>
      </c>
      <c r="B49" s="80" t="s">
        <v>71</v>
      </c>
      <c r="C49" s="80" t="s">
        <v>130</v>
      </c>
      <c r="D49" s="45"/>
      <c r="E49" s="46"/>
      <c r="F49" s="47"/>
      <c r="G49" s="48" t="s">
        <v>39</v>
      </c>
      <c r="H49" s="65">
        <v>306</v>
      </c>
      <c r="I49" s="79"/>
      <c r="J49" s="55">
        <f t="shared" si="0"/>
        <v>0</v>
      </c>
    </row>
    <row r="50" spans="1:10" s="4" customFormat="1" ht="65.400000000000006" customHeight="1" thickBot="1" x14ac:dyDescent="0.45">
      <c r="A50" s="72">
        <v>36</v>
      </c>
      <c r="B50" s="83" t="s">
        <v>72</v>
      </c>
      <c r="C50" s="80" t="s">
        <v>131</v>
      </c>
      <c r="D50" s="45"/>
      <c r="E50" s="46"/>
      <c r="F50" s="47"/>
      <c r="G50" s="48" t="s">
        <v>39</v>
      </c>
      <c r="H50" s="65">
        <v>114</v>
      </c>
      <c r="I50" s="79"/>
      <c r="J50" s="55">
        <f t="shared" si="0"/>
        <v>0</v>
      </c>
    </row>
    <row r="51" spans="1:10" s="4" customFormat="1" ht="66" customHeight="1" thickBot="1" x14ac:dyDescent="0.45">
      <c r="A51" s="72">
        <v>37</v>
      </c>
      <c r="B51" s="83" t="s">
        <v>73</v>
      </c>
      <c r="C51" s="80" t="s">
        <v>132</v>
      </c>
      <c r="D51" s="45"/>
      <c r="E51" s="46"/>
      <c r="F51" s="47"/>
      <c r="G51" s="48" t="s">
        <v>39</v>
      </c>
      <c r="H51" s="65">
        <v>11</v>
      </c>
      <c r="I51" s="79"/>
      <c r="J51" s="55">
        <f t="shared" si="0"/>
        <v>0</v>
      </c>
    </row>
    <row r="52" spans="1:10" s="4" customFormat="1" ht="54" customHeight="1" thickBot="1" x14ac:dyDescent="0.45">
      <c r="A52" s="72">
        <v>38</v>
      </c>
      <c r="B52" s="83" t="s">
        <v>133</v>
      </c>
      <c r="C52" s="80" t="s">
        <v>133</v>
      </c>
      <c r="D52" s="45"/>
      <c r="E52" s="46"/>
      <c r="F52" s="47"/>
      <c r="G52" s="48" t="s">
        <v>39</v>
      </c>
      <c r="H52" s="65">
        <v>17</v>
      </c>
      <c r="I52" s="79"/>
      <c r="J52" s="55">
        <f t="shared" si="0"/>
        <v>0</v>
      </c>
    </row>
    <row r="53" spans="1:10" s="4" customFormat="1" ht="48.6" customHeight="1" thickBot="1" x14ac:dyDescent="0.45">
      <c r="A53" s="72">
        <v>39</v>
      </c>
      <c r="B53" s="83" t="s">
        <v>134</v>
      </c>
      <c r="C53" s="80" t="s">
        <v>134</v>
      </c>
      <c r="D53" s="87" t="e" vm="1">
        <v>#VALUE!</v>
      </c>
      <c r="E53" s="46"/>
      <c r="F53" s="47"/>
      <c r="G53" s="48" t="s">
        <v>39</v>
      </c>
      <c r="H53" s="65">
        <v>3</v>
      </c>
      <c r="I53" s="79"/>
      <c r="J53" s="55">
        <f t="shared" si="0"/>
        <v>0</v>
      </c>
    </row>
    <row r="54" spans="1:10" s="4" customFormat="1" ht="62.4" customHeight="1" thickBot="1" x14ac:dyDescent="0.45">
      <c r="A54" s="72">
        <v>40</v>
      </c>
      <c r="B54" s="83" t="s">
        <v>74</v>
      </c>
      <c r="C54" s="83" t="s">
        <v>106</v>
      </c>
      <c r="D54" s="45"/>
      <c r="E54" s="46"/>
      <c r="F54" s="47"/>
      <c r="G54" s="48" t="s">
        <v>39</v>
      </c>
      <c r="H54" s="65">
        <v>217</v>
      </c>
      <c r="I54" s="79"/>
      <c r="J54" s="55">
        <f t="shared" si="0"/>
        <v>0</v>
      </c>
    </row>
    <row r="55" spans="1:10" s="4" customFormat="1" ht="72.599999999999994" customHeight="1" thickBot="1" x14ac:dyDescent="0.45">
      <c r="A55" s="72">
        <v>41</v>
      </c>
      <c r="B55" s="83" t="s">
        <v>75</v>
      </c>
      <c r="C55" s="83" t="s">
        <v>107</v>
      </c>
      <c r="D55" s="45"/>
      <c r="E55" s="46"/>
      <c r="F55" s="47"/>
      <c r="G55" s="48" t="s">
        <v>39</v>
      </c>
      <c r="H55" s="65">
        <v>517</v>
      </c>
      <c r="I55" s="79"/>
      <c r="J55" s="55">
        <f t="shared" si="0"/>
        <v>0</v>
      </c>
    </row>
    <row r="56" spans="1:10" s="4" customFormat="1" ht="33" customHeight="1" thickBot="1" x14ac:dyDescent="0.45">
      <c r="A56" s="72">
        <v>42</v>
      </c>
      <c r="B56" s="83" t="s">
        <v>76</v>
      </c>
      <c r="C56" s="83" t="s">
        <v>144</v>
      </c>
      <c r="D56" s="45"/>
      <c r="E56" s="46"/>
      <c r="F56" s="47"/>
      <c r="G56" s="48" t="s">
        <v>39</v>
      </c>
      <c r="H56" s="65">
        <v>815</v>
      </c>
      <c r="I56" s="79"/>
      <c r="J56" s="55">
        <f t="shared" si="0"/>
        <v>0</v>
      </c>
    </row>
    <row r="57" spans="1:10" s="4" customFormat="1" ht="44.4" customHeight="1" thickBot="1" x14ac:dyDescent="0.45">
      <c r="A57" s="72">
        <v>43</v>
      </c>
      <c r="B57" s="83" t="s">
        <v>77</v>
      </c>
      <c r="C57" s="83" t="s">
        <v>145</v>
      </c>
      <c r="D57" s="45"/>
      <c r="E57" s="46"/>
      <c r="F57" s="47"/>
      <c r="G57" s="48" t="s">
        <v>39</v>
      </c>
      <c r="H57" s="65">
        <v>1775</v>
      </c>
      <c r="I57" s="79"/>
      <c r="J57" s="55">
        <f t="shared" si="0"/>
        <v>0</v>
      </c>
    </row>
    <row r="58" spans="1:10" s="4" customFormat="1" ht="42.6" customHeight="1" thickBot="1" x14ac:dyDescent="0.45">
      <c r="A58" s="72">
        <v>44</v>
      </c>
      <c r="B58" s="83" t="s">
        <v>78</v>
      </c>
      <c r="C58" s="83" t="s">
        <v>146</v>
      </c>
      <c r="D58" s="45"/>
      <c r="E58" s="46"/>
      <c r="F58" s="47"/>
      <c r="G58" s="48" t="s">
        <v>39</v>
      </c>
      <c r="H58" s="65">
        <v>58</v>
      </c>
      <c r="I58" s="79"/>
      <c r="J58" s="55">
        <f t="shared" si="0"/>
        <v>0</v>
      </c>
    </row>
    <row r="59" spans="1:10" s="4" customFormat="1" ht="45.6" customHeight="1" thickBot="1" x14ac:dyDescent="0.45">
      <c r="A59" s="72">
        <v>45</v>
      </c>
      <c r="B59" s="83" t="s">
        <v>79</v>
      </c>
      <c r="C59" s="83" t="s">
        <v>79</v>
      </c>
      <c r="D59" s="45"/>
      <c r="E59" s="46"/>
      <c r="F59" s="47"/>
      <c r="G59" s="48" t="s">
        <v>39</v>
      </c>
      <c r="H59" s="65">
        <v>125</v>
      </c>
      <c r="I59" s="79"/>
      <c r="J59" s="55">
        <f t="shared" si="0"/>
        <v>0</v>
      </c>
    </row>
    <row r="60" spans="1:10" s="4" customFormat="1" ht="58.8" customHeight="1" thickBot="1" x14ac:dyDescent="0.45">
      <c r="A60" s="72">
        <v>46</v>
      </c>
      <c r="B60" s="83" t="s">
        <v>80</v>
      </c>
      <c r="C60" s="83" t="s">
        <v>151</v>
      </c>
      <c r="D60" s="45"/>
      <c r="E60" s="46"/>
      <c r="F60" s="47"/>
      <c r="G60" s="48" t="s">
        <v>39</v>
      </c>
      <c r="H60" s="65">
        <v>8</v>
      </c>
      <c r="I60" s="79"/>
      <c r="J60" s="55">
        <f t="shared" si="0"/>
        <v>0</v>
      </c>
    </row>
    <row r="61" spans="1:10" s="4" customFormat="1" ht="39" customHeight="1" thickBot="1" x14ac:dyDescent="0.45">
      <c r="A61" s="72">
        <v>47</v>
      </c>
      <c r="B61" s="83" t="s">
        <v>81</v>
      </c>
      <c r="C61" s="83" t="s">
        <v>153</v>
      </c>
      <c r="D61" s="45"/>
      <c r="E61" s="46"/>
      <c r="F61" s="47"/>
      <c r="G61" s="48" t="s">
        <v>39</v>
      </c>
      <c r="H61" s="65">
        <v>78</v>
      </c>
      <c r="I61" s="79"/>
      <c r="J61" s="55">
        <f t="shared" si="0"/>
        <v>0</v>
      </c>
    </row>
    <row r="62" spans="1:10" s="4" customFormat="1" ht="49.2" customHeight="1" thickBot="1" x14ac:dyDescent="0.45">
      <c r="A62" s="72">
        <v>48</v>
      </c>
      <c r="B62" s="83" t="s">
        <v>147</v>
      </c>
      <c r="C62" s="83" t="s">
        <v>147</v>
      </c>
      <c r="D62" s="45"/>
      <c r="E62" s="46"/>
      <c r="F62" s="47"/>
      <c r="G62" s="48" t="s">
        <v>39</v>
      </c>
      <c r="H62" s="65">
        <v>14</v>
      </c>
      <c r="I62" s="79"/>
      <c r="J62" s="55">
        <f t="shared" si="0"/>
        <v>0</v>
      </c>
    </row>
    <row r="63" spans="1:10" s="4" customFormat="1" ht="52.2" customHeight="1" thickBot="1" x14ac:dyDescent="0.45">
      <c r="A63" s="72">
        <v>49</v>
      </c>
      <c r="B63" s="83" t="s">
        <v>82</v>
      </c>
      <c r="C63" s="83" t="s">
        <v>82</v>
      </c>
      <c r="D63" s="45"/>
      <c r="E63" s="46"/>
      <c r="F63" s="47"/>
      <c r="G63" s="48" t="s">
        <v>39</v>
      </c>
      <c r="H63" s="65">
        <v>3</v>
      </c>
      <c r="I63" s="79"/>
      <c r="J63" s="55">
        <f t="shared" si="0"/>
        <v>0</v>
      </c>
    </row>
    <row r="64" spans="1:10" s="4" customFormat="1" ht="52.8" customHeight="1" thickBot="1" x14ac:dyDescent="0.45">
      <c r="A64" s="72">
        <v>50</v>
      </c>
      <c r="B64" s="83" t="s">
        <v>83</v>
      </c>
      <c r="C64" s="83" t="s">
        <v>158</v>
      </c>
      <c r="D64" s="45"/>
      <c r="E64" s="46"/>
      <c r="F64" s="47"/>
      <c r="G64" s="48" t="s">
        <v>39</v>
      </c>
      <c r="H64" s="65">
        <v>1</v>
      </c>
      <c r="I64" s="79"/>
      <c r="J64" s="55">
        <f t="shared" si="0"/>
        <v>0</v>
      </c>
    </row>
    <row r="65" spans="1:10" s="4" customFormat="1" ht="50.4" customHeight="1" thickBot="1" x14ac:dyDescent="0.45">
      <c r="A65" s="72">
        <v>51</v>
      </c>
      <c r="B65" s="83" t="s">
        <v>84</v>
      </c>
      <c r="C65" s="83" t="s">
        <v>159</v>
      </c>
      <c r="D65" s="45"/>
      <c r="E65" s="46"/>
      <c r="F65" s="47"/>
      <c r="G65" s="48" t="s">
        <v>39</v>
      </c>
      <c r="H65" s="65">
        <v>1</v>
      </c>
      <c r="I65" s="79"/>
      <c r="J65" s="55">
        <f t="shared" si="0"/>
        <v>0</v>
      </c>
    </row>
    <row r="66" spans="1:10" s="4" customFormat="1" ht="68.400000000000006" customHeight="1" thickBot="1" x14ac:dyDescent="0.45">
      <c r="A66" s="72">
        <v>52</v>
      </c>
      <c r="B66" s="83" t="s">
        <v>85</v>
      </c>
      <c r="C66" s="83" t="s">
        <v>150</v>
      </c>
      <c r="D66" s="45"/>
      <c r="E66" s="46"/>
      <c r="F66" s="47"/>
      <c r="G66" s="48" t="s">
        <v>39</v>
      </c>
      <c r="H66" s="65">
        <v>437</v>
      </c>
      <c r="I66" s="79"/>
      <c r="J66" s="55">
        <f t="shared" si="0"/>
        <v>0</v>
      </c>
    </row>
    <row r="67" spans="1:10" s="4" customFormat="1" ht="42.6" customHeight="1" thickBot="1" x14ac:dyDescent="0.45">
      <c r="A67" s="72">
        <v>53</v>
      </c>
      <c r="B67" s="83" t="s">
        <v>86</v>
      </c>
      <c r="C67" s="83" t="s">
        <v>152</v>
      </c>
      <c r="D67" s="45"/>
      <c r="E67" s="46"/>
      <c r="F67" s="47"/>
      <c r="G67" s="48" t="s">
        <v>39</v>
      </c>
      <c r="H67" s="65">
        <v>6</v>
      </c>
      <c r="I67" s="79"/>
      <c r="J67" s="55">
        <f t="shared" si="0"/>
        <v>0</v>
      </c>
    </row>
    <row r="68" spans="1:10" s="4" customFormat="1" ht="42" customHeight="1" thickBot="1" x14ac:dyDescent="0.45">
      <c r="A68" s="72">
        <v>54</v>
      </c>
      <c r="B68" s="84" t="s">
        <v>87</v>
      </c>
      <c r="C68" s="84" t="s">
        <v>148</v>
      </c>
      <c r="D68" s="45"/>
      <c r="E68" s="46"/>
      <c r="F68" s="47"/>
      <c r="G68" s="48" t="s">
        <v>39</v>
      </c>
      <c r="H68" s="65">
        <v>110</v>
      </c>
      <c r="I68" s="79"/>
      <c r="J68" s="55">
        <f t="shared" si="0"/>
        <v>0</v>
      </c>
    </row>
    <row r="69" spans="1:10" s="4" customFormat="1" ht="36" customHeight="1" thickBot="1" x14ac:dyDescent="0.45">
      <c r="A69" s="72">
        <v>55</v>
      </c>
      <c r="B69" s="84" t="s">
        <v>88</v>
      </c>
      <c r="C69" s="84" t="s">
        <v>149</v>
      </c>
      <c r="D69" s="45"/>
      <c r="E69" s="46"/>
      <c r="F69" s="47"/>
      <c r="G69" s="48" t="s">
        <v>39</v>
      </c>
      <c r="H69" s="65">
        <v>202</v>
      </c>
      <c r="I69" s="79"/>
      <c r="J69" s="55">
        <f t="shared" si="0"/>
        <v>0</v>
      </c>
    </row>
    <row r="70" spans="1:10" s="4" customFormat="1" ht="39" customHeight="1" thickBot="1" x14ac:dyDescent="0.45">
      <c r="A70" s="72">
        <v>56</v>
      </c>
      <c r="B70" s="84" t="s">
        <v>89</v>
      </c>
      <c r="C70" s="84" t="s">
        <v>143</v>
      </c>
      <c r="D70" s="49"/>
      <c r="E70" s="50"/>
      <c r="F70" s="51"/>
      <c r="G70" s="76" t="s">
        <v>39</v>
      </c>
      <c r="H70" s="77">
        <v>50</v>
      </c>
      <c r="I70" s="78"/>
      <c r="J70" s="55">
        <f t="shared" si="0"/>
        <v>0</v>
      </c>
    </row>
    <row r="71" spans="1:10" s="4" customFormat="1" ht="107.4" customHeight="1" thickBot="1" x14ac:dyDescent="0.45">
      <c r="A71" s="72">
        <v>57</v>
      </c>
      <c r="B71" s="84" t="s">
        <v>90</v>
      </c>
      <c r="C71" s="84" t="s">
        <v>135</v>
      </c>
      <c r="D71" s="61"/>
      <c r="E71" s="62"/>
      <c r="F71" s="63"/>
      <c r="G71" s="48" t="s">
        <v>39</v>
      </c>
      <c r="H71" s="64">
        <v>49</v>
      </c>
      <c r="I71" s="63"/>
      <c r="J71" s="55">
        <f t="shared" si="0"/>
        <v>0</v>
      </c>
    </row>
    <row r="72" spans="1:10" s="4" customFormat="1" ht="63.6" customHeight="1" thickBot="1" x14ac:dyDescent="0.45">
      <c r="A72" s="72">
        <v>58</v>
      </c>
      <c r="B72" s="84" t="s">
        <v>91</v>
      </c>
      <c r="C72" s="84" t="s">
        <v>138</v>
      </c>
      <c r="D72" s="61"/>
      <c r="E72" s="62"/>
      <c r="F72" s="63"/>
      <c r="G72" s="48" t="s">
        <v>39</v>
      </c>
      <c r="H72" s="64">
        <v>169</v>
      </c>
      <c r="I72" s="63"/>
      <c r="J72" s="55">
        <f t="shared" si="0"/>
        <v>0</v>
      </c>
    </row>
    <row r="73" spans="1:10" s="4" customFormat="1" ht="47.4" customHeight="1" thickBot="1" x14ac:dyDescent="0.45">
      <c r="A73" s="72">
        <v>59</v>
      </c>
      <c r="B73" s="84" t="s">
        <v>96</v>
      </c>
      <c r="C73" s="84" t="s">
        <v>139</v>
      </c>
      <c r="D73" s="61"/>
      <c r="E73" s="62"/>
      <c r="F73" s="63"/>
      <c r="G73" s="48" t="s">
        <v>39</v>
      </c>
      <c r="H73" s="64">
        <v>40</v>
      </c>
      <c r="I73" s="63"/>
      <c r="J73" s="55">
        <f t="shared" si="0"/>
        <v>0</v>
      </c>
    </row>
    <row r="74" spans="1:10" s="4" customFormat="1" ht="60" customHeight="1" thickBot="1" x14ac:dyDescent="0.45">
      <c r="A74" s="72">
        <v>60</v>
      </c>
      <c r="B74" s="84" t="s">
        <v>93</v>
      </c>
      <c r="C74" s="84" t="s">
        <v>140</v>
      </c>
      <c r="D74" s="61"/>
      <c r="E74" s="62"/>
      <c r="F74" s="63"/>
      <c r="G74" s="48" t="s">
        <v>39</v>
      </c>
      <c r="H74" s="64">
        <v>40</v>
      </c>
      <c r="I74" s="63"/>
      <c r="J74" s="55">
        <f t="shared" si="0"/>
        <v>0</v>
      </c>
    </row>
    <row r="75" spans="1:10" s="4" customFormat="1" ht="58.2" customHeight="1" thickBot="1" x14ac:dyDescent="0.45">
      <c r="A75" s="72">
        <v>61</v>
      </c>
      <c r="B75" s="84" t="s">
        <v>94</v>
      </c>
      <c r="C75" s="84" t="s">
        <v>141</v>
      </c>
      <c r="E75" s="62"/>
      <c r="F75" s="63"/>
      <c r="G75" s="48" t="s">
        <v>39</v>
      </c>
      <c r="H75" s="64">
        <v>206</v>
      </c>
      <c r="I75" s="63"/>
      <c r="J75" s="55">
        <f t="shared" si="0"/>
        <v>0</v>
      </c>
    </row>
    <row r="76" spans="1:10" s="4" customFormat="1" ht="51.6" customHeight="1" thickBot="1" x14ac:dyDescent="0.45">
      <c r="A76" s="72">
        <v>62</v>
      </c>
      <c r="B76" s="84" t="s">
        <v>95</v>
      </c>
      <c r="C76" s="84" t="s">
        <v>142</v>
      </c>
      <c r="D76" s="61"/>
      <c r="E76" s="62"/>
      <c r="F76" s="63"/>
      <c r="G76" s="48" t="s">
        <v>39</v>
      </c>
      <c r="H76" s="64">
        <v>20</v>
      </c>
      <c r="I76" s="63"/>
      <c r="J76" s="55">
        <f t="shared" si="0"/>
        <v>0</v>
      </c>
    </row>
    <row r="77" spans="1:10" s="4" customFormat="1" ht="66.599999999999994" customHeight="1" thickBot="1" x14ac:dyDescent="0.45">
      <c r="A77" s="72">
        <v>63</v>
      </c>
      <c r="B77" s="84" t="s">
        <v>136</v>
      </c>
      <c r="C77" s="84" t="s">
        <v>137</v>
      </c>
      <c r="D77" s="52"/>
      <c r="E77" s="53"/>
      <c r="F77" s="17"/>
      <c r="G77" s="48" t="s">
        <v>39</v>
      </c>
      <c r="H77" s="54">
        <v>200</v>
      </c>
      <c r="I77" s="17"/>
      <c r="J77" s="55">
        <f t="shared" ref="J77" si="1">H77*I77</f>
        <v>0</v>
      </c>
    </row>
    <row r="78" spans="1:10" ht="21.6" thickBot="1" x14ac:dyDescent="0.45">
      <c r="A78" s="115" t="s">
        <v>16</v>
      </c>
      <c r="B78" s="116"/>
      <c r="C78" s="116"/>
      <c r="D78" s="116"/>
      <c r="E78" s="116"/>
      <c r="F78" s="116"/>
      <c r="G78" s="116"/>
      <c r="H78" s="116"/>
      <c r="I78" s="117"/>
      <c r="J78" s="56">
        <f>SUM(J70:J77)</f>
        <v>0</v>
      </c>
    </row>
    <row r="79" spans="1:10" x14ac:dyDescent="0.4">
      <c r="A79" s="114" t="s">
        <v>44</v>
      </c>
      <c r="B79" s="114"/>
      <c r="C79" s="114"/>
      <c r="D79" s="114"/>
      <c r="E79" s="114"/>
      <c r="F79" s="114"/>
      <c r="G79" s="114"/>
      <c r="H79" s="114"/>
    </row>
    <row r="80" spans="1:10" x14ac:dyDescent="0.4">
      <c r="A80" s="59" t="s">
        <v>92</v>
      </c>
      <c r="B80" s="60"/>
      <c r="C80" s="60"/>
      <c r="D80" s="60"/>
      <c r="E80" s="58"/>
    </row>
    <row r="81" spans="1:258" x14ac:dyDescent="0.4">
      <c r="A81" s="57" t="s">
        <v>42</v>
      </c>
      <c r="B81" s="32"/>
      <c r="C81" s="32"/>
      <c r="D81" s="32"/>
    </row>
    <row r="82" spans="1:258" x14ac:dyDescent="0.4">
      <c r="A82" s="57" t="s">
        <v>43</v>
      </c>
      <c r="B82" s="32"/>
      <c r="C82" s="32"/>
      <c r="D82" s="32"/>
    </row>
    <row r="83" spans="1:258" x14ac:dyDescent="0.4">
      <c r="A83" s="112" t="s">
        <v>18</v>
      </c>
      <c r="B83" s="112"/>
      <c r="C83" s="112"/>
      <c r="D83" s="112"/>
      <c r="E83" s="112"/>
      <c r="F83" s="112"/>
      <c r="G83" s="112"/>
      <c r="H83" s="112"/>
      <c r="I83" s="112"/>
      <c r="J83" s="112"/>
    </row>
    <row r="84" spans="1:258" ht="27.6" customHeight="1" x14ac:dyDescent="0.4">
      <c r="A84" s="113" t="s">
        <v>40</v>
      </c>
      <c r="B84" s="113"/>
      <c r="C84" s="113"/>
      <c r="D84" s="113"/>
      <c r="E84" s="113"/>
      <c r="F84" s="113"/>
      <c r="G84" s="113"/>
      <c r="H84" s="113"/>
      <c r="I84" s="113"/>
      <c r="J84" s="113"/>
    </row>
    <row r="85" spans="1:258" ht="27.6" customHeight="1" x14ac:dyDescent="0.4">
      <c r="A85" s="113" t="s">
        <v>41</v>
      </c>
      <c r="B85" s="113"/>
      <c r="C85" s="113"/>
      <c r="D85" s="113"/>
      <c r="E85" s="113"/>
      <c r="F85" s="113"/>
      <c r="G85" s="113"/>
      <c r="H85" s="44"/>
      <c r="I85" s="44"/>
      <c r="J85" s="44"/>
    </row>
    <row r="86" spans="1:258" x14ac:dyDescent="0.4">
      <c r="A86" s="35" t="s">
        <v>19</v>
      </c>
      <c r="B86" s="35"/>
      <c r="C86" s="35"/>
      <c r="D86" s="35"/>
      <c r="E86" s="35"/>
      <c r="F86" s="35"/>
      <c r="G86" s="35"/>
      <c r="H86" s="35"/>
      <c r="I86" s="35"/>
      <c r="J86" s="35"/>
    </row>
    <row r="87" spans="1:258" x14ac:dyDescent="0.4">
      <c r="A87" s="88" t="s">
        <v>20</v>
      </c>
      <c r="B87" s="88"/>
      <c r="C87" s="88"/>
      <c r="D87" s="88"/>
      <c r="E87" s="88"/>
      <c r="F87" s="88"/>
      <c r="G87" s="88"/>
      <c r="H87" s="88"/>
      <c r="I87" s="88"/>
      <c r="J87" s="88"/>
    </row>
    <row r="88" spans="1:258" s="9" customFormat="1" ht="13.8" x14ac:dyDescent="0.25">
      <c r="A88" s="111" t="s">
        <v>30</v>
      </c>
      <c r="B88" s="111"/>
      <c r="C88" s="111"/>
      <c r="D88" s="111"/>
      <c r="E88" s="111"/>
      <c r="F88" s="111"/>
      <c r="G88" s="111"/>
      <c r="H88" s="111"/>
      <c r="I88" s="111"/>
      <c r="J88" s="111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</row>
    <row r="89" spans="1:258" ht="23.4" customHeight="1" x14ac:dyDescent="0.4">
      <c r="A89" s="88" t="s">
        <v>21</v>
      </c>
      <c r="B89" s="88"/>
      <c r="C89" s="88"/>
      <c r="D89" s="88"/>
      <c r="E89" s="88"/>
      <c r="F89" s="88"/>
      <c r="G89" s="88"/>
      <c r="H89" s="88"/>
      <c r="I89" s="88"/>
      <c r="J89" s="88"/>
    </row>
    <row r="90" spans="1:258" x14ac:dyDescent="0.4">
      <c r="A90" s="38" t="s">
        <v>29</v>
      </c>
      <c r="B90" s="35"/>
      <c r="C90" s="35"/>
      <c r="D90" s="35"/>
      <c r="E90" s="35"/>
      <c r="F90" s="35"/>
      <c r="G90" s="35"/>
      <c r="H90" s="35"/>
      <c r="I90" s="35"/>
      <c r="J90" s="35"/>
    </row>
    <row r="92" spans="1:258" s="9" customFormat="1" ht="13.8" x14ac:dyDescent="0.25">
      <c r="A92" s="6"/>
      <c r="B92" s="34" t="s">
        <v>22</v>
      </c>
      <c r="C92" s="33"/>
      <c r="D92" s="33"/>
      <c r="E92" s="11"/>
      <c r="F92" s="11"/>
      <c r="G92" s="10"/>
      <c r="H92" s="10"/>
      <c r="I92" s="10"/>
      <c r="J92" s="7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</row>
    <row r="93" spans="1:258" s="9" customFormat="1" ht="15.6" x14ac:dyDescent="0.3">
      <c r="A93" s="12"/>
      <c r="B93" s="89" t="s">
        <v>23</v>
      </c>
      <c r="C93" s="89"/>
      <c r="D93" s="41"/>
      <c r="E93" s="11"/>
      <c r="F93" s="11"/>
      <c r="G93" s="10"/>
      <c r="H93" s="10"/>
      <c r="I93" s="10"/>
      <c r="J93" s="7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</row>
    <row r="94" spans="1:258" s="9" customFormat="1" ht="13.8" x14ac:dyDescent="0.25">
      <c r="A94" s="6"/>
      <c r="B94" s="33"/>
      <c r="C94" s="33"/>
      <c r="D94" s="33"/>
      <c r="E94" s="11"/>
      <c r="F94" s="11"/>
      <c r="G94" s="10"/>
      <c r="H94" s="10"/>
      <c r="I94" s="10"/>
      <c r="J94" s="7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</row>
    <row r="95" spans="1:258" s="9" customFormat="1" ht="13.8" x14ac:dyDescent="0.25">
      <c r="A95" s="6"/>
      <c r="B95" s="11"/>
      <c r="C95" s="11"/>
      <c r="D95" s="11"/>
      <c r="E95" s="11"/>
      <c r="F95" s="11"/>
      <c r="G95" s="10"/>
      <c r="H95" s="10"/>
      <c r="I95" s="10"/>
      <c r="J95" s="7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</row>
    <row r="96" spans="1:258" s="9" customFormat="1" ht="13.8" x14ac:dyDescent="0.25">
      <c r="A96" s="6"/>
      <c r="B96" s="11"/>
      <c r="C96" s="11"/>
      <c r="D96" s="11"/>
      <c r="E96" s="11"/>
      <c r="F96" s="11"/>
      <c r="G96" s="10"/>
      <c r="H96" s="10"/>
      <c r="I96" s="10"/>
      <c r="J96" s="7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</row>
    <row r="97" spans="1:258" s="9" customFormat="1" ht="13.8" x14ac:dyDescent="0.25">
      <c r="A97" s="6"/>
      <c r="B97" s="11"/>
      <c r="C97" s="11"/>
      <c r="D97" s="11"/>
      <c r="E97" s="11"/>
      <c r="F97" s="11"/>
      <c r="G97" s="10"/>
      <c r="H97" s="10"/>
      <c r="I97" s="10"/>
      <c r="J97" s="7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</row>
    <row r="98" spans="1:258" x14ac:dyDescent="0.4">
      <c r="A98" s="1"/>
      <c r="G98" s="1"/>
      <c r="H98" s="1"/>
    </row>
    <row r="99" spans="1:258" x14ac:dyDescent="0.4">
      <c r="A99" s="1"/>
      <c r="G99" s="1"/>
      <c r="H99" s="1"/>
    </row>
    <row r="100" spans="1:258" x14ac:dyDescent="0.4">
      <c r="A100" s="1"/>
      <c r="G100" s="1"/>
      <c r="H100" s="1"/>
    </row>
    <row r="101" spans="1:258" x14ac:dyDescent="0.4">
      <c r="A101" s="1"/>
      <c r="G101" s="1"/>
      <c r="H101" s="1"/>
    </row>
    <row r="102" spans="1:258" x14ac:dyDescent="0.4">
      <c r="A102" s="1"/>
      <c r="G102" s="1"/>
      <c r="H102" s="1"/>
    </row>
    <row r="103" spans="1:258" x14ac:dyDescent="0.4">
      <c r="A103" s="1"/>
      <c r="G103" s="1"/>
      <c r="H103" s="1"/>
    </row>
    <row r="104" spans="1:258" x14ac:dyDescent="0.4">
      <c r="A104" s="1"/>
      <c r="G104" s="1"/>
      <c r="H104" s="1"/>
    </row>
    <row r="105" spans="1:258" x14ac:dyDescent="0.4">
      <c r="A105" s="1"/>
      <c r="G105" s="1"/>
      <c r="H105" s="1"/>
    </row>
    <row r="106" spans="1:258" x14ac:dyDescent="0.4">
      <c r="A106" s="1"/>
      <c r="G106" s="1"/>
      <c r="H106" s="1"/>
    </row>
    <row r="107" spans="1:258" x14ac:dyDescent="0.4">
      <c r="A107" s="1"/>
      <c r="G107" s="1"/>
      <c r="H107" s="1"/>
    </row>
    <row r="108" spans="1:258" x14ac:dyDescent="0.4">
      <c r="A108" s="1"/>
      <c r="G108" s="1"/>
      <c r="H108" s="1"/>
    </row>
    <row r="109" spans="1:258" x14ac:dyDescent="0.4">
      <c r="A109" s="1"/>
      <c r="G109" s="1"/>
      <c r="H109" s="1"/>
    </row>
    <row r="110" spans="1:258" x14ac:dyDescent="0.4">
      <c r="A110" s="1"/>
      <c r="G110" s="1"/>
      <c r="H110" s="1"/>
    </row>
    <row r="111" spans="1:258" x14ac:dyDescent="0.4">
      <c r="A111" s="1"/>
      <c r="G111" s="1"/>
      <c r="H111" s="1"/>
    </row>
    <row r="112" spans="1:258" x14ac:dyDescent="0.4">
      <c r="A112" s="1"/>
      <c r="G112" s="1"/>
      <c r="H112" s="1"/>
    </row>
    <row r="113" s="1" customFormat="1" x14ac:dyDescent="0.4"/>
    <row r="114" s="1" customFormat="1" x14ac:dyDescent="0.4"/>
    <row r="115" s="1" customFormat="1" x14ac:dyDescent="0.4"/>
    <row r="116" s="1" customFormat="1" x14ac:dyDescent="0.4"/>
    <row r="117" s="1" customFormat="1" x14ac:dyDescent="0.4"/>
    <row r="118" s="1" customFormat="1" x14ac:dyDescent="0.4"/>
    <row r="119" s="1" customFormat="1" x14ac:dyDescent="0.4"/>
    <row r="120" s="1" customFormat="1" x14ac:dyDescent="0.4"/>
    <row r="121" s="1" customFormat="1" x14ac:dyDescent="0.4"/>
    <row r="122" s="1" customFormat="1" x14ac:dyDescent="0.4"/>
    <row r="123" s="1" customFormat="1" x14ac:dyDescent="0.4"/>
    <row r="124" s="1" customFormat="1" x14ac:dyDescent="0.4"/>
    <row r="125" s="1" customFormat="1" x14ac:dyDescent="0.4"/>
    <row r="126" s="1" customFormat="1" x14ac:dyDescent="0.4"/>
    <row r="127" s="1" customFormat="1" x14ac:dyDescent="0.4"/>
    <row r="128" s="1" customFormat="1" x14ac:dyDescent="0.4"/>
    <row r="129" s="1" customFormat="1" x14ac:dyDescent="0.4"/>
    <row r="130" s="1" customFormat="1" x14ac:dyDescent="0.4"/>
    <row r="131" s="1" customFormat="1" x14ac:dyDescent="0.4"/>
    <row r="132" s="1" customFormat="1" x14ac:dyDescent="0.4"/>
  </sheetData>
  <mergeCells count="26">
    <mergeCell ref="I1:J1"/>
    <mergeCell ref="A11:A14"/>
    <mergeCell ref="B2:J2"/>
    <mergeCell ref="E5:J5"/>
    <mergeCell ref="E6:J6"/>
    <mergeCell ref="E7:J7"/>
    <mergeCell ref="E8:J8"/>
    <mergeCell ref="I11:I14"/>
    <mergeCell ref="J11:J14"/>
    <mergeCell ref="B11:F12"/>
    <mergeCell ref="B13:C13"/>
    <mergeCell ref="A89:J89"/>
    <mergeCell ref="B93:C93"/>
    <mergeCell ref="A4:I4"/>
    <mergeCell ref="A5:C7"/>
    <mergeCell ref="A8:C8"/>
    <mergeCell ref="A10:J10"/>
    <mergeCell ref="G11:G14"/>
    <mergeCell ref="H11:H14"/>
    <mergeCell ref="A88:J88"/>
    <mergeCell ref="A83:J83"/>
    <mergeCell ref="A84:J84"/>
    <mergeCell ref="A87:J87"/>
    <mergeCell ref="A79:H79"/>
    <mergeCell ref="A85:G85"/>
    <mergeCell ref="A78:I78"/>
  </mergeCells>
  <phoneticPr fontId="12" type="noConversion"/>
  <pageMargins left="0.11811023622047245" right="0.11811023622047245" top="0" bottom="0" header="0.31496062992125984" footer="0.31496062992125984"/>
  <pageSetup paperSize="9" scale="47" fitToWidth="0" fitToHeight="0" orientation="landscape" r:id="rId1"/>
  <rowBreaks count="1" manualBreakCount="1">
    <brk id="62" max="9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E234F-A6A2-41F8-88BE-E6DCB132C79F}">
  <dimension ref="A1:IP77"/>
  <sheetViews>
    <sheetView showGridLines="0" zoomScale="85" zoomScaleNormal="85" zoomScaleSheetLayoutView="85" workbookViewId="0">
      <selection activeCell="A9" sqref="A9:H9"/>
    </sheetView>
  </sheetViews>
  <sheetFormatPr defaultColWidth="9.109375" defaultRowHeight="21" x14ac:dyDescent="0.4"/>
  <cols>
    <col min="1" max="1" width="5.33203125" style="2" customWidth="1"/>
    <col min="2" max="2" width="66" style="1" customWidth="1"/>
    <col min="3" max="3" width="12.88671875" style="1" customWidth="1"/>
    <col min="4" max="4" width="12" style="1" customWidth="1"/>
    <col min="5" max="5" width="17.33203125" style="5" customWidth="1"/>
    <col min="6" max="6" width="18.44140625" style="5" customWidth="1"/>
    <col min="7" max="7" width="20.6640625" style="1" customWidth="1"/>
    <col min="8" max="8" width="25.44140625" style="1" customWidth="1"/>
    <col min="9" max="16384" width="9.109375" style="1"/>
  </cols>
  <sheetData>
    <row r="1" spans="1:8" x14ac:dyDescent="0.4">
      <c r="G1" s="118" t="s">
        <v>32</v>
      </c>
      <c r="H1" s="118"/>
    </row>
    <row r="2" spans="1:8" x14ac:dyDescent="0.4">
      <c r="B2" s="122" t="s">
        <v>0</v>
      </c>
      <c r="C2" s="122"/>
      <c r="D2" s="122"/>
      <c r="E2" s="122"/>
      <c r="F2" s="122"/>
      <c r="G2" s="122"/>
      <c r="H2" s="122"/>
    </row>
    <row r="4" spans="1:8" ht="29.25" customHeight="1" x14ac:dyDescent="0.4">
      <c r="A4" s="90" t="s">
        <v>24</v>
      </c>
      <c r="B4" s="90"/>
      <c r="C4" s="90"/>
      <c r="D4" s="90"/>
      <c r="E4" s="90"/>
      <c r="F4" s="90"/>
      <c r="G4" s="90"/>
      <c r="H4" s="16"/>
    </row>
    <row r="5" spans="1:8" ht="20.25" customHeight="1" x14ac:dyDescent="0.4">
      <c r="A5" s="91" t="s">
        <v>1</v>
      </c>
      <c r="B5" s="92"/>
      <c r="C5" s="144" t="s">
        <v>2</v>
      </c>
      <c r="D5" s="144"/>
      <c r="E5" s="144"/>
      <c r="F5" s="144"/>
      <c r="G5" s="144"/>
      <c r="H5" s="144"/>
    </row>
    <row r="6" spans="1:8" ht="20.25" customHeight="1" x14ac:dyDescent="0.4">
      <c r="A6" s="94"/>
      <c r="B6" s="95"/>
      <c r="C6" s="144" t="s">
        <v>3</v>
      </c>
      <c r="D6" s="144"/>
      <c r="E6" s="144"/>
      <c r="F6" s="144"/>
      <c r="G6" s="144"/>
      <c r="H6" s="144"/>
    </row>
    <row r="7" spans="1:8" ht="25.95" customHeight="1" x14ac:dyDescent="0.4">
      <c r="A7" s="97"/>
      <c r="B7" s="98"/>
      <c r="C7" s="144" t="s">
        <v>4</v>
      </c>
      <c r="D7" s="144"/>
      <c r="E7" s="144"/>
      <c r="F7" s="144"/>
      <c r="G7" s="144"/>
      <c r="H7" s="144"/>
    </row>
    <row r="8" spans="1:8" ht="34.950000000000003" customHeight="1" x14ac:dyDescent="0.4">
      <c r="A8" s="100" t="s">
        <v>5</v>
      </c>
      <c r="B8" s="101"/>
      <c r="C8" s="144" t="s">
        <v>6</v>
      </c>
      <c r="D8" s="144"/>
      <c r="E8" s="144"/>
      <c r="F8" s="144"/>
      <c r="G8" s="144"/>
      <c r="H8" s="144"/>
    </row>
    <row r="9" spans="1:8" ht="57" customHeight="1" thickBot="1" x14ac:dyDescent="0.45">
      <c r="A9" s="104" t="s">
        <v>25</v>
      </c>
      <c r="B9" s="104"/>
      <c r="C9" s="104"/>
      <c r="D9" s="104"/>
      <c r="E9" s="104"/>
      <c r="F9" s="104"/>
      <c r="G9" s="104"/>
      <c r="H9" s="104"/>
    </row>
    <row r="10" spans="1:8" ht="20.25" customHeight="1" x14ac:dyDescent="0.4">
      <c r="A10" s="145" t="s">
        <v>7</v>
      </c>
      <c r="B10" s="148" t="s">
        <v>8</v>
      </c>
      <c r="C10" s="131" t="s">
        <v>9</v>
      </c>
      <c r="D10" s="133"/>
      <c r="E10" s="153" t="s">
        <v>10</v>
      </c>
      <c r="F10" s="125" t="s">
        <v>11</v>
      </c>
      <c r="G10" s="133" t="s">
        <v>12</v>
      </c>
      <c r="H10" s="133" t="s">
        <v>26</v>
      </c>
    </row>
    <row r="11" spans="1:8" x14ac:dyDescent="0.4">
      <c r="A11" s="146"/>
      <c r="B11" s="149"/>
      <c r="C11" s="151"/>
      <c r="D11" s="152"/>
      <c r="E11" s="154"/>
      <c r="F11" s="126"/>
      <c r="G11" s="152"/>
      <c r="H11" s="152"/>
    </row>
    <row r="12" spans="1:8" s="3" customFormat="1" ht="29.4" customHeight="1" x14ac:dyDescent="0.4">
      <c r="A12" s="146"/>
      <c r="B12" s="150"/>
      <c r="C12" s="134"/>
      <c r="D12" s="136"/>
      <c r="E12" s="154"/>
      <c r="F12" s="126"/>
      <c r="G12" s="136"/>
      <c r="H12" s="136"/>
    </row>
    <row r="13" spans="1:8" s="4" customFormat="1" ht="43.95" customHeight="1" thickBot="1" x14ac:dyDescent="0.45">
      <c r="A13" s="147"/>
      <c r="B13" s="17" t="s">
        <v>13</v>
      </c>
      <c r="C13" s="28" t="s">
        <v>14</v>
      </c>
      <c r="D13" s="18" t="s">
        <v>15</v>
      </c>
      <c r="E13" s="155"/>
      <c r="F13" s="156"/>
      <c r="G13" s="36" t="s">
        <v>15</v>
      </c>
      <c r="H13" s="18" t="s">
        <v>15</v>
      </c>
    </row>
    <row r="14" spans="1:8" s="4" customFormat="1" x14ac:dyDescent="0.4">
      <c r="A14" s="19">
        <v>1</v>
      </c>
      <c r="B14" s="20"/>
      <c r="C14" s="29"/>
      <c r="D14" s="21"/>
      <c r="E14" s="26"/>
      <c r="F14" s="37">
        <f>D14*E14</f>
        <v>0</v>
      </c>
      <c r="G14" s="21"/>
      <c r="H14" s="21"/>
    </row>
    <row r="15" spans="1:8" s="4" customFormat="1" x14ac:dyDescent="0.4">
      <c r="A15" s="22">
        <v>2</v>
      </c>
      <c r="B15" s="14"/>
      <c r="C15" s="30"/>
      <c r="D15" s="23"/>
      <c r="E15" s="27"/>
      <c r="F15" s="31">
        <f t="shared" ref="F15:F23" si="0">D15*E15</f>
        <v>0</v>
      </c>
      <c r="G15" s="23"/>
      <c r="H15" s="23"/>
    </row>
    <row r="16" spans="1:8" s="4" customFormat="1" x14ac:dyDescent="0.4">
      <c r="A16" s="22">
        <v>3</v>
      </c>
      <c r="B16" s="14"/>
      <c r="C16" s="30"/>
      <c r="D16" s="23"/>
      <c r="E16" s="27"/>
      <c r="F16" s="31">
        <f>D16*E16</f>
        <v>0</v>
      </c>
      <c r="G16" s="23"/>
      <c r="H16" s="23"/>
    </row>
    <row r="17" spans="1:9" s="4" customFormat="1" x14ac:dyDescent="0.4">
      <c r="A17" s="22">
        <v>4</v>
      </c>
      <c r="B17" s="14"/>
      <c r="C17" s="30"/>
      <c r="D17" s="23"/>
      <c r="E17" s="27"/>
      <c r="F17" s="31">
        <f t="shared" si="0"/>
        <v>0</v>
      </c>
      <c r="G17" s="23"/>
      <c r="H17" s="23"/>
    </row>
    <row r="18" spans="1:9" s="4" customFormat="1" x14ac:dyDescent="0.4">
      <c r="A18" s="22">
        <v>5</v>
      </c>
      <c r="B18" s="14"/>
      <c r="C18" s="30"/>
      <c r="D18" s="23"/>
      <c r="E18" s="27"/>
      <c r="F18" s="31">
        <f t="shared" si="0"/>
        <v>0</v>
      </c>
      <c r="G18" s="23"/>
      <c r="H18" s="23"/>
    </row>
    <row r="19" spans="1:9" s="4" customFormat="1" x14ac:dyDescent="0.4">
      <c r="A19" s="22">
        <v>6</v>
      </c>
      <c r="B19" s="14"/>
      <c r="C19" s="30"/>
      <c r="D19" s="23"/>
      <c r="E19" s="27"/>
      <c r="F19" s="31">
        <f t="shared" si="0"/>
        <v>0</v>
      </c>
      <c r="G19" s="23"/>
      <c r="H19" s="23"/>
    </row>
    <row r="20" spans="1:9" s="4" customFormat="1" x14ac:dyDescent="0.4">
      <c r="A20" s="22">
        <v>7</v>
      </c>
      <c r="B20" s="13"/>
      <c r="C20" s="30"/>
      <c r="D20" s="23"/>
      <c r="E20" s="27"/>
      <c r="F20" s="31">
        <f t="shared" si="0"/>
        <v>0</v>
      </c>
      <c r="G20" s="23"/>
      <c r="H20" s="23"/>
    </row>
    <row r="21" spans="1:9" s="4" customFormat="1" x14ac:dyDescent="0.4">
      <c r="A21" s="22">
        <v>8</v>
      </c>
      <c r="B21" s="13"/>
      <c r="C21" s="30"/>
      <c r="D21" s="23"/>
      <c r="E21" s="27"/>
      <c r="F21" s="31">
        <f t="shared" si="0"/>
        <v>0</v>
      </c>
      <c r="G21" s="23"/>
      <c r="H21" s="23"/>
    </row>
    <row r="22" spans="1:9" s="4" customFormat="1" x14ac:dyDescent="0.4">
      <c r="A22" s="22">
        <v>9</v>
      </c>
      <c r="B22" s="13"/>
      <c r="C22" s="30"/>
      <c r="D22" s="23"/>
      <c r="E22" s="27"/>
      <c r="F22" s="31">
        <f t="shared" si="0"/>
        <v>0</v>
      </c>
      <c r="G22" s="23"/>
      <c r="H22" s="23"/>
    </row>
    <row r="23" spans="1:9" s="4" customFormat="1" ht="31.5" customHeight="1" thickBot="1" x14ac:dyDescent="0.45">
      <c r="A23" s="22">
        <v>10</v>
      </c>
      <c r="B23" s="13"/>
      <c r="C23" s="30"/>
      <c r="D23" s="23"/>
      <c r="E23" s="27"/>
      <c r="F23" s="31">
        <f t="shared" si="0"/>
        <v>0</v>
      </c>
      <c r="G23" s="23"/>
      <c r="H23" s="23"/>
    </row>
    <row r="24" spans="1:9" ht="21.6" thickBot="1" x14ac:dyDescent="0.45">
      <c r="A24" s="139" t="s">
        <v>16</v>
      </c>
      <c r="B24" s="140"/>
      <c r="C24" s="140"/>
      <c r="D24" s="141"/>
      <c r="E24" s="142">
        <f>SUM(F14:F23)</f>
        <v>0</v>
      </c>
      <c r="F24" s="143"/>
      <c r="G24" s="24"/>
      <c r="H24" s="25"/>
    </row>
    <row r="25" spans="1:9" x14ac:dyDescent="0.4">
      <c r="A25" s="43" t="s">
        <v>27</v>
      </c>
      <c r="B25" s="42"/>
      <c r="C25" s="42"/>
      <c r="D25" s="42"/>
      <c r="E25" s="42"/>
      <c r="F25" s="42"/>
    </row>
    <row r="26" spans="1:9" x14ac:dyDescent="0.4">
      <c r="A26" s="15" t="s">
        <v>17</v>
      </c>
      <c r="B26" s="32"/>
    </row>
    <row r="27" spans="1:9" x14ac:dyDescent="0.4">
      <c r="A27" s="32"/>
      <c r="B27" s="32"/>
    </row>
    <row r="28" spans="1:9" x14ac:dyDescent="0.4">
      <c r="A28" s="112" t="s">
        <v>18</v>
      </c>
      <c r="B28" s="112"/>
      <c r="C28" s="112"/>
      <c r="D28" s="112"/>
      <c r="E28" s="112"/>
      <c r="F28" s="112"/>
      <c r="G28" s="112"/>
      <c r="H28" s="112"/>
    </row>
    <row r="29" spans="1:9" ht="27.6" customHeight="1" x14ac:dyDescent="0.4">
      <c r="A29" s="113" t="s">
        <v>31</v>
      </c>
      <c r="B29" s="113"/>
      <c r="C29" s="113"/>
      <c r="D29" s="113"/>
      <c r="E29" s="113"/>
      <c r="F29" s="113"/>
      <c r="G29" s="44"/>
      <c r="H29" s="44"/>
      <c r="I29" s="44"/>
    </row>
    <row r="30" spans="1:9" ht="27.6" customHeight="1" x14ac:dyDescent="0.4">
      <c r="A30" s="113" t="s">
        <v>28</v>
      </c>
      <c r="B30" s="113"/>
      <c r="C30" s="113"/>
      <c r="D30" s="113"/>
      <c r="E30" s="113"/>
      <c r="F30" s="113"/>
      <c r="G30" s="113"/>
      <c r="H30" s="113"/>
    </row>
    <row r="31" spans="1:9" x14ac:dyDescent="0.4">
      <c r="A31" s="35" t="s">
        <v>19</v>
      </c>
      <c r="B31" s="35"/>
      <c r="C31" s="35"/>
      <c r="D31" s="35"/>
      <c r="E31" s="35"/>
      <c r="F31" s="35"/>
      <c r="G31" s="35"/>
      <c r="H31" s="35"/>
    </row>
    <row r="32" spans="1:9" x14ac:dyDescent="0.4">
      <c r="A32" s="88" t="s">
        <v>20</v>
      </c>
      <c r="B32" s="88"/>
      <c r="C32" s="88"/>
      <c r="D32" s="88"/>
      <c r="E32" s="88"/>
      <c r="F32" s="88"/>
      <c r="G32" s="88"/>
      <c r="H32" s="88"/>
    </row>
    <row r="33" spans="1:250" s="9" customFormat="1" ht="13.8" x14ac:dyDescent="0.25">
      <c r="A33" s="111" t="s">
        <v>30</v>
      </c>
      <c r="B33" s="111"/>
      <c r="C33" s="111"/>
      <c r="D33" s="111"/>
      <c r="E33" s="111"/>
      <c r="F33" s="111"/>
      <c r="G33" s="111"/>
      <c r="H33" s="111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</row>
    <row r="34" spans="1:250" ht="23.4" customHeight="1" x14ac:dyDescent="0.4">
      <c r="A34" s="88" t="s">
        <v>21</v>
      </c>
      <c r="B34" s="88"/>
      <c r="C34" s="88"/>
      <c r="D34" s="88"/>
      <c r="E34" s="88"/>
      <c r="F34" s="88"/>
      <c r="G34" s="88"/>
      <c r="H34" s="88"/>
    </row>
    <row r="35" spans="1:250" x14ac:dyDescent="0.4">
      <c r="A35" s="38" t="s">
        <v>33</v>
      </c>
      <c r="B35" s="35"/>
      <c r="C35" s="35"/>
      <c r="D35" s="35"/>
      <c r="E35" s="35"/>
      <c r="F35" s="35"/>
      <c r="G35" s="35"/>
      <c r="H35" s="35"/>
    </row>
    <row r="37" spans="1:250" s="9" customFormat="1" ht="13.8" x14ac:dyDescent="0.25">
      <c r="A37" s="6"/>
      <c r="B37" s="34" t="s">
        <v>22</v>
      </c>
      <c r="C37" s="11"/>
      <c r="D37" s="11"/>
      <c r="E37" s="10"/>
      <c r="F37" s="10"/>
      <c r="G37" s="10"/>
      <c r="H37" s="7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</row>
    <row r="38" spans="1:250" s="9" customFormat="1" ht="15.6" x14ac:dyDescent="0.3">
      <c r="A38" s="12"/>
      <c r="B38" s="41" t="s">
        <v>23</v>
      </c>
      <c r="C38" s="11"/>
      <c r="D38" s="11"/>
      <c r="E38" s="10"/>
      <c r="F38" s="10"/>
      <c r="G38" s="10"/>
      <c r="H38" s="7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</row>
    <row r="39" spans="1:250" s="9" customFormat="1" ht="13.8" x14ac:dyDescent="0.25">
      <c r="A39" s="6"/>
      <c r="B39" s="33"/>
      <c r="C39" s="11"/>
      <c r="D39" s="11"/>
      <c r="E39" s="10"/>
      <c r="F39" s="10"/>
      <c r="G39" s="10"/>
      <c r="H39" s="7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</row>
    <row r="40" spans="1:250" s="9" customFormat="1" ht="13.8" x14ac:dyDescent="0.25">
      <c r="A40" s="6"/>
      <c r="B40" s="33"/>
      <c r="C40" s="11"/>
      <c r="D40" s="11"/>
      <c r="E40" s="10"/>
      <c r="F40" s="10"/>
      <c r="G40" s="10"/>
      <c r="H40" s="7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</row>
    <row r="41" spans="1:250" s="9" customFormat="1" ht="13.8" x14ac:dyDescent="0.25">
      <c r="A41" s="6"/>
      <c r="B41" s="11"/>
      <c r="C41" s="11"/>
      <c r="D41" s="11"/>
      <c r="E41" s="10"/>
      <c r="F41" s="10"/>
      <c r="G41" s="10"/>
      <c r="H41" s="7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</row>
    <row r="42" spans="1:250" s="9" customFormat="1" ht="13.8" x14ac:dyDescent="0.25">
      <c r="A42" s="6"/>
      <c r="B42" s="11"/>
      <c r="C42" s="11"/>
      <c r="D42" s="11"/>
      <c r="E42" s="10"/>
      <c r="F42" s="10"/>
      <c r="G42" s="10"/>
      <c r="H42" s="7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</row>
    <row r="43" spans="1:250" x14ac:dyDescent="0.4">
      <c r="A43" s="1"/>
      <c r="E43" s="1"/>
      <c r="F43" s="1"/>
    </row>
    <row r="44" spans="1:250" x14ac:dyDescent="0.4">
      <c r="A44" s="1"/>
      <c r="E44" s="1"/>
      <c r="F44" s="1"/>
    </row>
    <row r="45" spans="1:250" x14ac:dyDescent="0.4">
      <c r="A45" s="1"/>
      <c r="E45" s="1"/>
      <c r="F45" s="1"/>
    </row>
    <row r="46" spans="1:250" x14ac:dyDescent="0.4">
      <c r="A46" s="1"/>
      <c r="E46" s="1"/>
      <c r="F46" s="1"/>
    </row>
    <row r="47" spans="1:250" x14ac:dyDescent="0.4">
      <c r="A47" s="1"/>
      <c r="E47" s="1"/>
      <c r="F47" s="1"/>
    </row>
    <row r="48" spans="1:250" x14ac:dyDescent="0.4">
      <c r="A48" s="1"/>
      <c r="E48" s="1"/>
      <c r="F48" s="1"/>
    </row>
    <row r="49" s="1" customFormat="1" x14ac:dyDescent="0.4"/>
    <row r="50" s="1" customFormat="1" x14ac:dyDescent="0.4"/>
    <row r="51" s="1" customFormat="1" x14ac:dyDescent="0.4"/>
    <row r="52" s="1" customFormat="1" x14ac:dyDescent="0.4"/>
    <row r="53" s="1" customFormat="1" x14ac:dyDescent="0.4"/>
    <row r="54" s="1" customFormat="1" x14ac:dyDescent="0.4"/>
    <row r="55" s="1" customFormat="1" x14ac:dyDescent="0.4"/>
    <row r="56" s="1" customFormat="1" x14ac:dyDescent="0.4"/>
    <row r="57" s="1" customFormat="1" x14ac:dyDescent="0.4"/>
    <row r="58" s="1" customFormat="1" x14ac:dyDescent="0.4"/>
    <row r="59" s="1" customFormat="1" x14ac:dyDescent="0.4"/>
    <row r="60" s="1" customFormat="1" x14ac:dyDescent="0.4"/>
    <row r="61" s="1" customFormat="1" x14ac:dyDescent="0.4"/>
    <row r="62" s="1" customFormat="1" x14ac:dyDescent="0.4"/>
    <row r="63" s="1" customFormat="1" x14ac:dyDescent="0.4"/>
    <row r="64" s="1" customFormat="1" x14ac:dyDescent="0.4"/>
    <row r="65" s="1" customFormat="1" x14ac:dyDescent="0.4"/>
    <row r="66" s="1" customFormat="1" x14ac:dyDescent="0.4"/>
    <row r="67" s="1" customFormat="1" x14ac:dyDescent="0.4"/>
    <row r="68" s="1" customFormat="1" x14ac:dyDescent="0.4"/>
    <row r="69" s="1" customFormat="1" x14ac:dyDescent="0.4"/>
    <row r="70" s="1" customFormat="1" x14ac:dyDescent="0.4"/>
    <row r="71" s="1" customFormat="1" x14ac:dyDescent="0.4"/>
    <row r="72" s="1" customFormat="1" x14ac:dyDescent="0.4"/>
    <row r="73" s="1" customFormat="1" x14ac:dyDescent="0.4"/>
    <row r="74" s="1" customFormat="1" x14ac:dyDescent="0.4"/>
    <row r="75" s="1" customFormat="1" x14ac:dyDescent="0.4"/>
    <row r="76" s="1" customFormat="1" x14ac:dyDescent="0.4"/>
    <row r="77" s="1" customFormat="1" x14ac:dyDescent="0.4"/>
  </sheetData>
  <mergeCells count="25">
    <mergeCell ref="G1:H1"/>
    <mergeCell ref="B2:H2"/>
    <mergeCell ref="A4:G4"/>
    <mergeCell ref="A5:B7"/>
    <mergeCell ref="C5:H5"/>
    <mergeCell ref="C6:H6"/>
    <mergeCell ref="C7:H7"/>
    <mergeCell ref="A8:B8"/>
    <mergeCell ref="C8:H8"/>
    <mergeCell ref="A9:H9"/>
    <mergeCell ref="A10:A13"/>
    <mergeCell ref="B10:B12"/>
    <mergeCell ref="C10:D12"/>
    <mergeCell ref="E10:E13"/>
    <mergeCell ref="F10:F13"/>
    <mergeCell ref="G10:G12"/>
    <mergeCell ref="H10:H12"/>
    <mergeCell ref="A33:H33"/>
    <mergeCell ref="A34:H34"/>
    <mergeCell ref="A24:D24"/>
    <mergeCell ref="E24:F24"/>
    <mergeCell ref="A28:H28"/>
    <mergeCell ref="A30:H30"/>
    <mergeCell ref="A32:H32"/>
    <mergeCell ref="A29:F29"/>
  </mergeCells>
  <pageMargins left="0.11811023622047245" right="0.11811023622047245" top="0" bottom="0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Додаток_1</vt:lpstr>
      <vt:lpstr>Пропозиція_роботи_послуги</vt:lpstr>
      <vt:lpstr>Додаток_1!Область_друку</vt:lpstr>
      <vt:lpstr>Пропозиція_роботи_послуги!Область_друку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2026-01-26T08:16:21Z</dcterms:modified>
  <cp:category/>
  <cp:contentStatus/>
</cp:coreProperties>
</file>